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30" windowWidth="20115" windowHeight="8010"/>
  </bookViews>
  <sheets>
    <sheet name="ToC" sheetId="6" r:id="rId1"/>
    <sheet name="Instructions" sheetId="1" r:id="rId2"/>
    <sheet name="Articles" sheetId="2" r:id="rId3"/>
    <sheet name="Reservations" sheetId="3" r:id="rId4"/>
    <sheet name="Purchases" sheetId="5" r:id="rId5"/>
    <sheet name="Sales" sheetId="4" r:id="rId6"/>
  </sheets>
  <calcPr calcId="145621" calcOnSave="0"/>
</workbook>
</file>

<file path=xl/calcChain.xml><?xml version="1.0" encoding="utf-8"?>
<calcChain xmlns="http://schemas.openxmlformats.org/spreadsheetml/2006/main">
  <c r="B2" i="2" l="1"/>
  <c r="F10" i="2" l="1"/>
  <c r="F11" i="2"/>
  <c r="F12" i="2"/>
  <c r="F13" i="2"/>
  <c r="F14" i="2"/>
  <c r="E10" i="2"/>
  <c r="E11" i="2"/>
  <c r="E12" i="2"/>
  <c r="E13" i="2"/>
  <c r="E14" i="2"/>
  <c r="D10" i="2"/>
  <c r="D11" i="2"/>
  <c r="D12" i="2"/>
  <c r="D13" i="2"/>
  <c r="D14" i="2"/>
  <c r="D8" i="6" l="1"/>
  <c r="D7" i="6"/>
  <c r="D6" i="6"/>
  <c r="D5" i="6"/>
  <c r="D4" i="6"/>
  <c r="D3" i="6"/>
  <c r="B11" i="4"/>
  <c r="B11" i="5" l="1"/>
  <c r="B12" i="5"/>
  <c r="B13" i="5"/>
  <c r="B14" i="5"/>
  <c r="B15" i="5"/>
  <c r="B16" i="5"/>
  <c r="B12" i="3" l="1"/>
  <c r="B11" i="3"/>
  <c r="G14" i="2" l="1"/>
  <c r="G13" i="2"/>
  <c r="G12" i="2"/>
  <c r="G10" i="2"/>
  <c r="G11" i="2"/>
</calcChain>
</file>

<file path=xl/sharedStrings.xml><?xml version="1.0" encoding="utf-8"?>
<sst xmlns="http://schemas.openxmlformats.org/spreadsheetml/2006/main" count="58" uniqueCount="48">
  <si>
    <t>T-shirt</t>
  </si>
  <si>
    <t>Vest</t>
  </si>
  <si>
    <t>www.jkp-ads.com</t>
  </si>
  <si>
    <t>Add reservations on tab Reservations</t>
  </si>
  <si>
    <t>Add purchases to tab Purchases</t>
  </si>
  <si>
    <t>Add sales to tab Sales</t>
  </si>
  <si>
    <t>Tab Articles will always show state of inventory on the date you enter in that sheet's cell B1</t>
  </si>
  <si>
    <t>Offered to you for free by:</t>
  </si>
  <si>
    <t>Simple Inventory system</t>
  </si>
  <si>
    <t>Instructions</t>
  </si>
  <si>
    <t>Inventory date:</t>
  </si>
  <si>
    <t>When less than:</t>
  </si>
  <si>
    <t>Data entry cells:</t>
  </si>
  <si>
    <t>Formula cells:</t>
  </si>
  <si>
    <t>Legend</t>
  </si>
  <si>
    <t>Ballpoint</t>
  </si>
  <si>
    <t>Cap</t>
  </si>
  <si>
    <t>Box</t>
  </si>
  <si>
    <t>Article Code</t>
  </si>
  <si>
    <t>Article Name</t>
  </si>
  <si>
    <t>Price</t>
  </si>
  <si>
    <t>Reserved</t>
  </si>
  <si>
    <t>Sold</t>
  </si>
  <si>
    <t>Available stock</t>
  </si>
  <si>
    <t>Date</t>
  </si>
  <si>
    <t>Reserved amount</t>
  </si>
  <si>
    <t>Purchased amount</t>
  </si>
  <si>
    <t>Amount sold</t>
  </si>
  <si>
    <t>On tabs Reservations, Purchases and Sales, click the legend to go to the legend on page Articles</t>
  </si>
  <si>
    <t>info@jkp-ads.com</t>
  </si>
  <si>
    <t>Enter all your articles on sheet Articles, first four columns</t>
  </si>
  <si>
    <t>Purchased</t>
  </si>
  <si>
    <t>Sales</t>
  </si>
  <si>
    <t>Purchase price</t>
  </si>
  <si>
    <t>Purchases</t>
  </si>
  <si>
    <t>List price</t>
  </si>
  <si>
    <t>ToC</t>
  </si>
  <si>
    <t>Articles</t>
  </si>
  <si>
    <t>Reservations</t>
  </si>
  <si>
    <t>Worksheet</t>
  </si>
  <si>
    <t>Link</t>
  </si>
  <si>
    <t>Remarks</t>
  </si>
  <si>
    <t>This sheet</t>
  </si>
  <si>
    <t>Worksheet with instructions for use</t>
  </si>
  <si>
    <t>The articles in your inventory</t>
  </si>
  <si>
    <t>Reservations, not sold yet but no longer available to sell</t>
  </si>
  <si>
    <t>Purchases to add to stock</t>
  </si>
  <si>
    <t>Sold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</si>
</sst>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b/>
      <sz val="11"/>
      <color rgb="FFFA7D0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4" borderId="2" applyNumberFormat="0" applyAlignment="0" applyProtection="0"/>
    <xf numFmtId="0" fontId="6" fillId="5" borderId="2" applyNumberFormat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1" fillId="0" borderId="0" xfId="1"/>
    <xf numFmtId="0" fontId="5" fillId="4" borderId="2" xfId="5"/>
    <xf numFmtId="0" fontId="6" fillId="5" borderId="2" xfId="6"/>
    <xf numFmtId="14" fontId="5" fillId="4" borderId="2" xfId="5" applyNumberFormat="1"/>
    <xf numFmtId="0" fontId="4" fillId="0" borderId="0" xfId="4"/>
    <xf numFmtId="0" fontId="2" fillId="0" borderId="0" xfId="2"/>
    <xf numFmtId="0" fontId="3" fillId="0" borderId="1" xfId="3"/>
    <xf numFmtId="0" fontId="7" fillId="0" borderId="0" xfId="0" applyFont="1"/>
    <xf numFmtId="0" fontId="0" fillId="0" borderId="0" xfId="0" applyFill="1"/>
  </cellXfs>
  <cellStyles count="7">
    <cellStyle name="Calculation" xfId="6" builtinId="22"/>
    <cellStyle name="Heading 1" xfId="3" builtinId="16"/>
    <cellStyle name="Heading 4" xfId="4" builtinId="19"/>
    <cellStyle name="Hyperlink" xfId="1" builtinId="8"/>
    <cellStyle name="Input" xfId="5" builtinId="20"/>
    <cellStyle name="Normal" xfId="0" builtinId="0"/>
    <cellStyle name="Title" xfId="2" builtinId="15"/>
  </cellStyles>
  <dxfs count="12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Articles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Article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hyperlink" Target="#Articles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9525</xdr:colOff>
          <xdr:row>6</xdr:row>
          <xdr:rowOff>9525</xdr:rowOff>
        </xdr:to>
        <xdr:pic>
          <xdr:nvPicPr>
            <xdr:cNvPr id="4" name="Picture 3">
              <a:hlinkClick xmlns:r="http://schemas.openxmlformats.org/officeDocument/2006/relationships" r:id="rId1"/>
            </xdr:cNvPr>
            <xdr:cNvPicPr>
              <a:picLocks noChangeAspect="1" noChangeArrowheads="1"/>
              <a:extLst>
                <a:ext uri="{84589F7E-364E-4C9E-8A38-B11213B215E9}">
                  <a14:cameraTool cellRange="Articles!$A$1:$B$6" spid="_x0000_s20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2190750" cy="1152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9525</xdr:colOff>
          <xdr:row>6</xdr:row>
          <xdr:rowOff>9525</xdr:rowOff>
        </xdr:to>
        <xdr:pic>
          <xdr:nvPicPr>
            <xdr:cNvPr id="3" name="Picture 2">
              <a:hlinkClick xmlns:r="http://schemas.openxmlformats.org/officeDocument/2006/relationships" r:id="rId1"/>
            </xdr:cNvPr>
            <xdr:cNvPicPr>
              <a:picLocks noChangeAspect="1" noChangeArrowheads="1"/>
              <a:extLst>
                <a:ext uri="{84589F7E-364E-4C9E-8A38-B11213B215E9}">
                  <a14:cameraTool cellRange="Articles!$A$1:$B$6" spid="_x0000_s414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2190750" cy="1152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9525</xdr:colOff>
          <xdr:row>6</xdr:row>
          <xdr:rowOff>9525</xdr:rowOff>
        </xdr:to>
        <xdr:pic>
          <xdr:nvPicPr>
            <xdr:cNvPr id="4" name="Picture 3">
              <a:hlinkClick xmlns:r="http://schemas.openxmlformats.org/officeDocument/2006/relationships" r:id="rId1"/>
            </xdr:cNvPr>
            <xdr:cNvPicPr>
              <a:picLocks noChangeAspect="1" noChangeArrowheads="1"/>
              <a:extLst>
                <a:ext uri="{84589F7E-364E-4C9E-8A38-B11213B215E9}">
                  <a14:cameraTool cellRange="Articles!$A$1:$B$6" spid="_x0000_s311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0"/>
              <a:ext cx="2190750" cy="11525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5" name="Table5" displayName="Table5" ref="C2:E8" totalsRowShown="0">
  <autoFilter ref="C2:E8"/>
  <tableColumns count="3">
    <tableColumn id="1" name="Worksheet"/>
    <tableColumn id="2" name="Link">
      <calculatedColumnFormula>HYPERLINK("#'"&amp;C3&amp;"'!A1",C3)</calculatedColumnFormula>
    </tableColumn>
    <tableColumn id="3" name="Remarks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1" name="tblArticles" displayName="tblArticles" ref="A9:G14" totalsRowShown="0" headerRowCellStyle="Normal">
  <autoFilter ref="A9:G14"/>
  <tableColumns count="7">
    <tableColumn id="1" name="Article Code" dataCellStyle="Input"/>
    <tableColumn id="2" name="Article Name" dataCellStyle="Input"/>
    <tableColumn id="4" name="List price" dataCellStyle="Input"/>
    <tableColumn id="10" name="Purchased" dataDxfId="9" dataCellStyle="Calculation">
      <calculatedColumnFormula>SUMIFS(tblPurchases[Purchased amount],tblPurchases[Article Code],tblArticles[[#This Row],[Article Code]],tblPurchases[Date],"&lt;="&amp;$B$2)</calculatedColumnFormula>
    </tableColumn>
    <tableColumn id="5" name="Reserved" dataDxfId="8" dataCellStyle="Calculation">
      <calculatedColumnFormula>SUMIFS(tblReservations[Reserved amount],tblReservations[Article Code],tblArticles[[#This Row],[Article Code]],tblReservations[Date],"&lt;="&amp;$B$2)</calculatedColumnFormula>
    </tableColumn>
    <tableColumn id="6" name="Sold" dataDxfId="7" dataCellStyle="Calculation">
      <calculatedColumnFormula>SUMIFS(tblSales[Amount sold],tblSales[Article Code],tblArticles[[#This Row],[Article Code]],tblSales[Date],"&lt;="&amp;$B$2)</calculatedColumnFormula>
    </tableColumn>
    <tableColumn id="8" name="Available stock" dataDxfId="6" dataCellStyle="Calculation">
      <calculatedColumnFormula>tblArticles[[#This Row],[Purchased]]-tblArticles[[#This Row],[Reserved]]-tblArticles[[#This Row],[Sold]]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tblReservations" displayName="tblReservations" ref="A10:D12" totalsRowShown="0" headerRowCellStyle="Normal">
  <autoFilter ref="A10:D12"/>
  <tableColumns count="4">
    <tableColumn id="1" name="Article Code" dataCellStyle="Input"/>
    <tableColumn id="2" name="Article Name" dataCellStyle="Calculation">
      <calculatedColumnFormula>VLOOKUP(tblReservations[Article Code],tblArticles[[Article Code]:[Article Name]],2,FALSE)</calculatedColumnFormula>
    </tableColumn>
    <tableColumn id="3" name="Date" dataCellStyle="Input"/>
    <tableColumn id="4" name="Reserved amount" dataCellStyle="Calcula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blPurchases" displayName="tblPurchases" ref="A10:E16" totalsRowShown="0" headerRowCellStyle="Normal">
  <autoFilter ref="A10:E16"/>
  <tableColumns count="5">
    <tableColumn id="1" name="Article Code" dataCellStyle="Input"/>
    <tableColumn id="2" name="Article Name" dataCellStyle="Calculation">
      <calculatedColumnFormula>VLOOKUP(tblPurchases[Article Code],tblArticles[[Article Code]:[Article Name]],2,FALSE)</calculatedColumnFormula>
    </tableColumn>
    <tableColumn id="3" name="Date" dataCellStyle="Input"/>
    <tableColumn id="4" name="Purchased amount" dataCellStyle="Input"/>
    <tableColumn id="5" name="Purchase price" dataCellStyle="Input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tblSales" displayName="tblSales" ref="A10:E11" totalsRowShown="0" headerRowCellStyle="Normal">
  <autoFilter ref="A10:E11"/>
  <tableColumns count="5">
    <tableColumn id="1" name="Article Code" dataCellStyle="Input"/>
    <tableColumn id="2" name="Article Name" dataCellStyle="Calculation">
      <calculatedColumnFormula>VLOOKUP(tblSales[Article Code],tblArticles[[Article Code]:[Article Name]],2,FALSE)</calculatedColumnFormula>
    </tableColumn>
    <tableColumn id="3" name="Date" dataCellStyle="Input"/>
    <tableColumn id="4" name="Amount sold" dataCellStyle="Input"/>
    <tableColumn id="5" name="Price" dataCellStyle="Input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jkp-ads.com/" TargetMode="External"/><Relationship Id="rId1" Type="http://schemas.openxmlformats.org/officeDocument/2006/relationships/hyperlink" Target="mailto:info@jkp-ad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2:E8"/>
  <sheetViews>
    <sheetView showGridLines="0" showRowColHeaders="0" tabSelected="1" workbookViewId="0"/>
  </sheetViews>
  <sheetFormatPr defaultRowHeight="15" x14ac:dyDescent="0.25"/>
  <cols>
    <col min="3" max="3" width="13.140625" bestFit="1" customWidth="1"/>
    <col min="4" max="4" width="12.42578125" bestFit="1" customWidth="1"/>
    <col min="5" max="5" width="51.85546875" bestFit="1" customWidth="1"/>
  </cols>
  <sheetData>
    <row r="2" spans="3:5" x14ac:dyDescent="0.25">
      <c r="C2" t="s">
        <v>39</v>
      </c>
      <c r="D2" t="s">
        <v>40</v>
      </c>
      <c r="E2" t="s">
        <v>41</v>
      </c>
    </row>
    <row r="3" spans="3:5" x14ac:dyDescent="0.25">
      <c r="C3" t="s">
        <v>36</v>
      </c>
      <c r="D3" s="6" t="str">
        <f t="shared" ref="D3:D8" si="0">HYPERLINK("#'"&amp;C3&amp;"'!A1",C3)</f>
        <v>ToC</v>
      </c>
      <c r="E3" t="s">
        <v>42</v>
      </c>
    </row>
    <row r="4" spans="3:5" x14ac:dyDescent="0.25">
      <c r="C4" t="s">
        <v>9</v>
      </c>
      <c r="D4" s="6" t="str">
        <f t="shared" si="0"/>
        <v>Instructions</v>
      </c>
      <c r="E4" t="s">
        <v>43</v>
      </c>
    </row>
    <row r="5" spans="3:5" x14ac:dyDescent="0.25">
      <c r="C5" t="s">
        <v>37</v>
      </c>
      <c r="D5" s="6" t="str">
        <f t="shared" si="0"/>
        <v>Articles</v>
      </c>
      <c r="E5" t="s">
        <v>44</v>
      </c>
    </row>
    <row r="6" spans="3:5" x14ac:dyDescent="0.25">
      <c r="C6" t="s">
        <v>38</v>
      </c>
      <c r="D6" s="6" t="str">
        <f t="shared" si="0"/>
        <v>Reservations</v>
      </c>
      <c r="E6" t="s">
        <v>45</v>
      </c>
    </row>
    <row r="7" spans="3:5" x14ac:dyDescent="0.25">
      <c r="C7" t="s">
        <v>34</v>
      </c>
      <c r="D7" s="6" t="str">
        <f t="shared" si="0"/>
        <v>Purchases</v>
      </c>
      <c r="E7" t="s">
        <v>46</v>
      </c>
    </row>
    <row r="8" spans="3:5" x14ac:dyDescent="0.25">
      <c r="C8" t="s">
        <v>32</v>
      </c>
      <c r="D8" s="6" t="str">
        <f t="shared" si="0"/>
        <v>Sales</v>
      </c>
      <c r="E8" t="s">
        <v>47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15"/>
  <sheetViews>
    <sheetView showGridLines="0" showRowColHeaders="0" workbookViewId="0"/>
  </sheetViews>
  <sheetFormatPr defaultRowHeight="15" x14ac:dyDescent="0.25"/>
  <cols>
    <col min="1" max="1" width="25.5703125" customWidth="1"/>
    <col min="2" max="2" width="84" bestFit="1" customWidth="1"/>
    <col min="3" max="7" width="9.140625" style="1"/>
    <col min="8" max="8" width="9.140625" style="2"/>
  </cols>
  <sheetData>
    <row r="2" spans="2:8" ht="22.5" x14ac:dyDescent="0.3">
      <c r="B2" s="11" t="s">
        <v>8</v>
      </c>
    </row>
    <row r="3" spans="2:8" x14ac:dyDescent="0.25">
      <c r="C3"/>
      <c r="D3"/>
      <c r="E3"/>
      <c r="F3"/>
      <c r="G3"/>
      <c r="H3"/>
    </row>
    <row r="4" spans="2:8" ht="20.25" thickBot="1" x14ac:dyDescent="0.35">
      <c r="B4" s="12" t="s">
        <v>9</v>
      </c>
    </row>
    <row r="5" spans="2:8" ht="15.75" thickTop="1" x14ac:dyDescent="0.25">
      <c r="B5" s="10" t="s">
        <v>30</v>
      </c>
    </row>
    <row r="6" spans="2:8" x14ac:dyDescent="0.25">
      <c r="B6" s="10" t="s">
        <v>3</v>
      </c>
    </row>
    <row r="7" spans="2:8" x14ac:dyDescent="0.25">
      <c r="B7" s="10" t="s">
        <v>4</v>
      </c>
    </row>
    <row r="8" spans="2:8" x14ac:dyDescent="0.25">
      <c r="B8" s="10" t="s">
        <v>5</v>
      </c>
    </row>
    <row r="9" spans="2:8" x14ac:dyDescent="0.25">
      <c r="B9" s="10" t="s">
        <v>6</v>
      </c>
    </row>
    <row r="10" spans="2:8" x14ac:dyDescent="0.25">
      <c r="B10" s="10" t="s">
        <v>28</v>
      </c>
    </row>
    <row r="11" spans="2:8" x14ac:dyDescent="0.25">
      <c r="B11" s="10"/>
    </row>
    <row r="12" spans="2:8" x14ac:dyDescent="0.25">
      <c r="B12" s="10"/>
    </row>
    <row r="13" spans="2:8" x14ac:dyDescent="0.25">
      <c r="B13" s="10" t="s">
        <v>7</v>
      </c>
    </row>
    <row r="14" spans="2:8" x14ac:dyDescent="0.25">
      <c r="B14" s="6" t="s">
        <v>29</v>
      </c>
    </row>
    <row r="15" spans="2:8" x14ac:dyDescent="0.25">
      <c r="B15" s="6" t="s">
        <v>2</v>
      </c>
    </row>
  </sheetData>
  <hyperlinks>
    <hyperlink ref="B14" r:id="rId1"/>
    <hyperlink ref="B15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4"/>
  <sheetViews>
    <sheetView workbookViewId="0">
      <pane ySplit="9" topLeftCell="A10" activePane="bottomLeft" state="frozen"/>
      <selection pane="bottomLeft" activeCell="A10" sqref="A10"/>
    </sheetView>
  </sheetViews>
  <sheetFormatPr defaultRowHeight="15" x14ac:dyDescent="0.25"/>
  <cols>
    <col min="1" max="1" width="15.85546875" bestFit="1" customWidth="1"/>
    <col min="2" max="2" width="16.85546875" bestFit="1" customWidth="1"/>
    <col min="3" max="3" width="10" bestFit="1" customWidth="1"/>
    <col min="4" max="4" width="27.7109375" bestFit="1" customWidth="1"/>
    <col min="5" max="5" width="18.28515625" bestFit="1" customWidth="1"/>
    <col min="6" max="6" width="19.5703125" bestFit="1" customWidth="1"/>
    <col min="7" max="7" width="18.42578125" bestFit="1" customWidth="1"/>
    <col min="8" max="8" width="13.28515625" bestFit="1" customWidth="1"/>
    <col min="9" max="9" width="13.140625" bestFit="1" customWidth="1"/>
    <col min="10" max="10" width="16.7109375" bestFit="1" customWidth="1"/>
  </cols>
  <sheetData>
    <row r="1" spans="1:7" x14ac:dyDescent="0.25">
      <c r="A1" s="13" t="s">
        <v>14</v>
      </c>
    </row>
    <row r="2" spans="1:7" x14ac:dyDescent="0.25">
      <c r="A2" t="s">
        <v>10</v>
      </c>
      <c r="B2" s="3">
        <f ca="1">TODAY()</f>
        <v>42654</v>
      </c>
    </row>
    <row r="3" spans="1:7" x14ac:dyDescent="0.25">
      <c r="A3" s="5" t="s">
        <v>11</v>
      </c>
      <c r="B3" s="5">
        <v>30</v>
      </c>
    </row>
    <row r="4" spans="1:7" x14ac:dyDescent="0.25">
      <c r="A4" s="4" t="s">
        <v>11</v>
      </c>
      <c r="B4" s="4">
        <v>10</v>
      </c>
    </row>
    <row r="5" spans="1:7" x14ac:dyDescent="0.25">
      <c r="A5" t="s">
        <v>12</v>
      </c>
      <c r="B5" s="9"/>
    </row>
    <row r="6" spans="1:7" x14ac:dyDescent="0.25">
      <c r="A6" t="s">
        <v>13</v>
      </c>
      <c r="B6" s="8"/>
    </row>
    <row r="9" spans="1:7" x14ac:dyDescent="0.25">
      <c r="A9" t="s">
        <v>18</v>
      </c>
      <c r="B9" t="s">
        <v>19</v>
      </c>
      <c r="C9" t="s">
        <v>35</v>
      </c>
      <c r="D9" t="s">
        <v>31</v>
      </c>
      <c r="E9" t="s">
        <v>21</v>
      </c>
      <c r="F9" t="s">
        <v>22</v>
      </c>
      <c r="G9" t="s">
        <v>23</v>
      </c>
    </row>
    <row r="10" spans="1:7" x14ac:dyDescent="0.25">
      <c r="A10" s="7">
        <v>123456</v>
      </c>
      <c r="B10" s="7" t="s">
        <v>15</v>
      </c>
      <c r="C10" s="7">
        <v>0.4</v>
      </c>
      <c r="D10" s="8">
        <f ca="1">SUMIFS(tblPurchases[Purchased amount],tblPurchases[Article Code],tblArticles[[#This Row],[Article Code]],tblPurchases[Date],"&lt;="&amp;$B$2)</f>
        <v>30</v>
      </c>
      <c r="E10" s="8">
        <f ca="1">SUMIFS(tblReservations[Reserved amount],tblReservations[Article Code],tblArticles[[#This Row],[Article Code]],tblReservations[Date],"&lt;="&amp;$B$2)</f>
        <v>5</v>
      </c>
      <c r="F10" s="8">
        <f ca="1">SUMIFS(tblSales[Amount sold],tblSales[Article Code],tblArticles[[#This Row],[Article Code]],tblSales[Date],"&lt;="&amp;$B$2)</f>
        <v>4</v>
      </c>
      <c r="G10" s="8">
        <f ca="1">tblArticles[[#This Row],[Purchased]]-tblArticles[[#This Row],[Reserved]]-tblArticles[[#This Row],[Sold]]</f>
        <v>21</v>
      </c>
    </row>
    <row r="11" spans="1:7" x14ac:dyDescent="0.25">
      <c r="A11" s="7">
        <v>123457</v>
      </c>
      <c r="B11" s="7" t="s">
        <v>16</v>
      </c>
      <c r="C11" s="7">
        <v>12</v>
      </c>
      <c r="D11" s="8">
        <f ca="1">SUMIFS(tblPurchases[Purchased amount],tblPurchases[Article Code],tblArticles[[#This Row],[Article Code]],tblPurchases[Date],"&lt;="&amp;$B$2)</f>
        <v>50</v>
      </c>
      <c r="E11" s="8">
        <f ca="1">SUMIFS(tblReservations[Reserved amount],tblReservations[Article Code],tblArticles[[#This Row],[Article Code]],tblReservations[Date],"&lt;="&amp;$B$2)</f>
        <v>10</v>
      </c>
      <c r="F11" s="8">
        <f ca="1">SUMIFS(tblSales[Amount sold],tblSales[Article Code],tblArticles[[#This Row],[Article Code]],tblSales[Date],"&lt;="&amp;$B$2)</f>
        <v>0</v>
      </c>
      <c r="G11" s="8">
        <f ca="1">tblArticles[[#This Row],[Purchased]]-tblArticles[[#This Row],[Reserved]]-tblArticles[[#This Row],[Sold]]</f>
        <v>40</v>
      </c>
    </row>
    <row r="12" spans="1:7" x14ac:dyDescent="0.25">
      <c r="A12" s="7">
        <v>123458</v>
      </c>
      <c r="B12" s="7" t="s">
        <v>0</v>
      </c>
      <c r="C12" s="7">
        <v>20</v>
      </c>
      <c r="D12" s="8">
        <f ca="1">SUMIFS(tblPurchases[Purchased amount],tblPurchases[Article Code],tblArticles[[#This Row],[Article Code]],tblPurchases[Date],"&lt;="&amp;$B$2)</f>
        <v>100</v>
      </c>
      <c r="E12" s="8">
        <f ca="1">SUMIFS(tblReservations[Reserved amount],tblReservations[Article Code],tblArticles[[#This Row],[Article Code]],tblReservations[Date],"&lt;="&amp;$B$2)</f>
        <v>0</v>
      </c>
      <c r="F12" s="8">
        <f ca="1">SUMIFS(tblSales[Amount sold],tblSales[Article Code],tblArticles[[#This Row],[Article Code]],tblSales[Date],"&lt;="&amp;$B$2)</f>
        <v>0</v>
      </c>
      <c r="G12" s="8">
        <f ca="1">tblArticles[[#This Row],[Purchased]]-tblArticles[[#This Row],[Reserved]]-tblArticles[[#This Row],[Sold]]</f>
        <v>100</v>
      </c>
    </row>
    <row r="13" spans="1:7" x14ac:dyDescent="0.25">
      <c r="A13" s="7">
        <v>123459</v>
      </c>
      <c r="B13" s="7" t="s">
        <v>17</v>
      </c>
      <c r="C13" s="7">
        <v>1.5</v>
      </c>
      <c r="D13" s="8">
        <f ca="1">SUMIFS(tblPurchases[Purchased amount],tblPurchases[Article Code],tblArticles[[#This Row],[Article Code]],tblPurchases[Date],"&lt;="&amp;$B$2)</f>
        <v>20</v>
      </c>
      <c r="E13" s="8">
        <f ca="1">SUMIFS(tblReservations[Reserved amount],tblReservations[Article Code],tblArticles[[#This Row],[Article Code]],tblReservations[Date],"&lt;="&amp;$B$2)</f>
        <v>0</v>
      </c>
      <c r="F13" s="8">
        <f ca="1">SUMIFS(tblSales[Amount sold],tblSales[Article Code],tblArticles[[#This Row],[Article Code]],tblSales[Date],"&lt;="&amp;$B$2)</f>
        <v>0</v>
      </c>
      <c r="G13" s="8">
        <f ca="1">tblArticles[[#This Row],[Purchased]]-tblArticles[[#This Row],[Reserved]]-tblArticles[[#This Row],[Sold]]</f>
        <v>20</v>
      </c>
    </row>
    <row r="14" spans="1:7" x14ac:dyDescent="0.25">
      <c r="A14" s="7">
        <v>123460</v>
      </c>
      <c r="B14" s="7" t="s">
        <v>1</v>
      </c>
      <c r="C14" s="7">
        <v>30</v>
      </c>
      <c r="D14" s="8">
        <f ca="1">SUMIFS(tblPurchases[Purchased amount],tblPurchases[Article Code],tblArticles[[#This Row],[Article Code]],tblPurchases[Date],"&lt;="&amp;$B$2)</f>
        <v>1</v>
      </c>
      <c r="E14" s="8">
        <f ca="1">SUMIFS(tblReservations[Reserved amount],tblReservations[Article Code],tblArticles[[#This Row],[Article Code]],tblReservations[Date],"&lt;="&amp;$B$2)</f>
        <v>0</v>
      </c>
      <c r="F14" s="8">
        <f ca="1">SUMIFS(tblSales[Amount sold],tblSales[Article Code],tblArticles[[#This Row],[Article Code]],tblSales[Date],"&lt;="&amp;$B$2)</f>
        <v>0</v>
      </c>
      <c r="G14" s="8">
        <f ca="1">tblArticles[[#This Row],[Purchased]]-tblArticles[[#This Row],[Reserved]]-tblArticles[[#This Row],[Sold]]</f>
        <v>1</v>
      </c>
    </row>
  </sheetData>
  <conditionalFormatting sqref="G10:G14">
    <cfRule type="expression" dxfId="11" priority="7">
      <formula>G10&lt;=$B$4</formula>
    </cfRule>
    <cfRule type="expression" dxfId="10" priority="8">
      <formula>G10&lt;=$B$3</formula>
    </cfRule>
  </conditionalFormatting>
  <dataValidations count="1">
    <dataValidation type="custom" showInputMessage="1" showErrorMessage="1" errorTitle="Duplicates not allowed" error="Please enter a unique code!" sqref="A10:A1048576">
      <formula1>COUNTIF(A:A,A10)=1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D12"/>
  <sheetViews>
    <sheetView workbookViewId="0">
      <pane ySplit="10" topLeftCell="A11" activePane="bottomLeft" state="frozen"/>
      <selection pane="bottomLeft" activeCell="A11" sqref="A11"/>
    </sheetView>
  </sheetViews>
  <sheetFormatPr defaultRowHeight="15" x14ac:dyDescent="0.25"/>
  <cols>
    <col min="1" max="1" width="15.85546875" bestFit="1" customWidth="1"/>
    <col min="2" max="2" width="16.85546875" bestFit="1" customWidth="1"/>
    <col min="3" max="3" width="9.42578125" bestFit="1" customWidth="1"/>
    <col min="4" max="4" width="22.85546875" customWidth="1"/>
  </cols>
  <sheetData>
    <row r="1" spans="1:4" x14ac:dyDescent="0.25">
      <c r="A1" s="13"/>
    </row>
    <row r="10" spans="1:4" x14ac:dyDescent="0.25">
      <c r="A10" t="s">
        <v>18</v>
      </c>
      <c r="B10" t="s">
        <v>19</v>
      </c>
      <c r="C10" t="s">
        <v>24</v>
      </c>
      <c r="D10" t="s">
        <v>25</v>
      </c>
    </row>
    <row r="11" spans="1:4" x14ac:dyDescent="0.25">
      <c r="A11" s="7">
        <v>123456</v>
      </c>
      <c r="B11" s="8" t="str">
        <f>VLOOKUP(tblReservations[Article Code],tblArticles[[Article Code]:[Article Name]],2,FALSE)</f>
        <v>Ballpoint</v>
      </c>
      <c r="C11" s="9">
        <v>42642</v>
      </c>
      <c r="D11" s="7">
        <v>5</v>
      </c>
    </row>
    <row r="12" spans="1:4" x14ac:dyDescent="0.25">
      <c r="A12" s="7">
        <v>123457</v>
      </c>
      <c r="B12" s="8" t="str">
        <f>VLOOKUP(tblReservations[Article Code],tblArticles[[Article Code]:[Article Name]],2,FALSE)</f>
        <v>Cap</v>
      </c>
      <c r="C12" s="9">
        <v>42642</v>
      </c>
      <c r="D12" s="7">
        <v>10</v>
      </c>
    </row>
  </sheetData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A3980C72-173E-4A90-80A0-044BBA5420F8}">
            <xm:f>INDEX(Articles!$G$10:$G$14,MATCH(A11,Articles!$A$10:$A$14,0))&lt;=Articles!$B$4</xm:f>
            <x14:dxf>
              <fill>
                <patternFill>
                  <bgColor rgb="FFFF0000"/>
                </patternFill>
              </fill>
            </x14:dxf>
          </x14:cfRule>
          <x14:cfRule type="expression" priority="16" id="{D75EB95C-25C8-4C6D-905D-EEF7D963C7F6}">
            <xm:f>INDEX(Articles!$G$10:$G$14,MATCH(A11,Articles!$A$10:$A$14,0))&lt;=Articles!$B$3</xm:f>
            <x14:dxf>
              <fill>
                <patternFill>
                  <bgColor rgb="FFFFC000"/>
                </patternFill>
              </fill>
            </x14:dxf>
          </x14:cfRule>
          <xm:sqref>D11:D12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Articles!$A$10:$A$14</xm:f>
          </x14:formula1>
          <xm:sqref>A11:A1048576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0:E16"/>
  <sheetViews>
    <sheetView workbookViewId="0">
      <pane ySplit="10" topLeftCell="A11" activePane="bottomLeft" state="frozen"/>
      <selection pane="bottomLeft" activeCell="A11" sqref="A11"/>
    </sheetView>
  </sheetViews>
  <sheetFormatPr defaultRowHeight="15" x14ac:dyDescent="0.25"/>
  <cols>
    <col min="1" max="1" width="15.85546875" bestFit="1" customWidth="1"/>
    <col min="2" max="2" width="16.85546875" bestFit="1" customWidth="1"/>
    <col min="3" max="3" width="9.42578125" bestFit="1" customWidth="1"/>
    <col min="4" max="4" width="22.85546875" customWidth="1"/>
    <col min="5" max="5" width="16.28515625" bestFit="1" customWidth="1"/>
  </cols>
  <sheetData>
    <row r="10" spans="1:5" x14ac:dyDescent="0.25">
      <c r="A10" t="s">
        <v>18</v>
      </c>
      <c r="B10" t="s">
        <v>19</v>
      </c>
      <c r="C10" t="s">
        <v>24</v>
      </c>
      <c r="D10" t="s">
        <v>26</v>
      </c>
      <c r="E10" s="14" t="s">
        <v>33</v>
      </c>
    </row>
    <row r="11" spans="1:5" x14ac:dyDescent="0.25">
      <c r="A11" s="7">
        <v>123456</v>
      </c>
      <c r="B11" s="8" t="str">
        <f>VLOOKUP(tblPurchases[Article Code],tblArticles[[Article Code]:[Article Name]],2,FALSE)</f>
        <v>Ballpoint</v>
      </c>
      <c r="C11" s="9">
        <v>42642</v>
      </c>
      <c r="D11" s="7">
        <v>30</v>
      </c>
      <c r="E11" s="7">
        <v>0.3</v>
      </c>
    </row>
    <row r="12" spans="1:5" x14ac:dyDescent="0.25">
      <c r="A12" s="7">
        <v>123457</v>
      </c>
      <c r="B12" s="8" t="str">
        <f>VLOOKUP(tblPurchases[Article Code],tblArticles[[Article Code]:[Article Name]],2,FALSE)</f>
        <v>Cap</v>
      </c>
      <c r="C12" s="9">
        <v>42642</v>
      </c>
      <c r="D12" s="7">
        <v>50</v>
      </c>
      <c r="E12" s="7"/>
    </row>
    <row r="13" spans="1:5" x14ac:dyDescent="0.25">
      <c r="A13" s="7">
        <v>123458</v>
      </c>
      <c r="B13" s="8" t="str">
        <f>VLOOKUP(tblPurchases[Article Code],tblArticles[[Article Code]:[Article Name]],2,FALSE)</f>
        <v>T-shirt</v>
      </c>
      <c r="C13" s="9">
        <v>42642</v>
      </c>
      <c r="D13" s="7">
        <v>100</v>
      </c>
      <c r="E13" s="7"/>
    </row>
    <row r="14" spans="1:5" x14ac:dyDescent="0.25">
      <c r="A14" s="7">
        <v>123459</v>
      </c>
      <c r="B14" s="8" t="str">
        <f>VLOOKUP(tblPurchases[Article Code],tblArticles[[Article Code]:[Article Name]],2,FALSE)</f>
        <v>Box</v>
      </c>
      <c r="C14" s="9">
        <v>42642</v>
      </c>
      <c r="D14" s="7">
        <v>20</v>
      </c>
      <c r="E14" s="7"/>
    </row>
    <row r="15" spans="1:5" x14ac:dyDescent="0.25">
      <c r="A15" s="7">
        <v>123460</v>
      </c>
      <c r="B15" s="8" t="str">
        <f>VLOOKUP(tblPurchases[Article Code],tblArticles[[Article Code]:[Article Name]],2,FALSE)</f>
        <v>Vest</v>
      </c>
      <c r="C15" s="9">
        <v>42642</v>
      </c>
      <c r="D15" s="7">
        <v>1</v>
      </c>
      <c r="E15" s="7"/>
    </row>
    <row r="16" spans="1:5" x14ac:dyDescent="0.25">
      <c r="A16" s="7">
        <v>123458</v>
      </c>
      <c r="B16" s="8" t="str">
        <f>VLOOKUP(tblPurchases[Article Code],tblArticles[[Article Code]:[Article Name]],2,FALSE)</f>
        <v>T-shirt</v>
      </c>
      <c r="C16" s="7"/>
      <c r="D16" s="7"/>
      <c r="E16" s="7"/>
    </row>
  </sheetData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4FC79D16-F089-42BF-8A81-1FE21D6F620B}">
            <xm:f>INDEX(Articles!$G$10:$G$14,MATCH(A11,Articles!$A$10:$A$14,0))&lt;=Articles!$B$4</xm:f>
            <x14:dxf>
              <fill>
                <patternFill>
                  <bgColor rgb="FFFF0000"/>
                </patternFill>
              </fill>
            </x14:dxf>
          </x14:cfRule>
          <x14:cfRule type="expression" priority="18" id="{241AE9DF-EB05-487A-8FF4-20F45C5849D9}">
            <xm:f>INDEX(Articles!$G$10:$G$14,MATCH(A11,Articles!$A$10:$A$14,0))&lt;=Articles!$B$3</xm:f>
            <x14:dxf>
              <fill>
                <patternFill>
                  <bgColor rgb="FFFFC000"/>
                </patternFill>
              </fill>
            </x14:dxf>
          </x14:cfRule>
          <xm:sqref>D11:D16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Articles!$A$10:$A$14</xm:f>
          </x14:formula1>
          <xm:sqref>A11:A1048576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0:E11"/>
  <sheetViews>
    <sheetView workbookViewId="0">
      <pane ySplit="10" topLeftCell="A11" activePane="bottomLeft" state="frozen"/>
      <selection pane="bottomLeft" activeCell="A11" sqref="A11"/>
    </sheetView>
  </sheetViews>
  <sheetFormatPr defaultRowHeight="15" x14ac:dyDescent="0.25"/>
  <cols>
    <col min="1" max="1" width="15.85546875" bestFit="1" customWidth="1"/>
    <col min="2" max="2" width="16.85546875" bestFit="1" customWidth="1"/>
    <col min="3" max="3" width="10.42578125" bestFit="1" customWidth="1"/>
    <col min="4" max="4" width="19" bestFit="1" customWidth="1"/>
  </cols>
  <sheetData>
    <row r="10" spans="1:5" x14ac:dyDescent="0.25">
      <c r="A10" t="s">
        <v>18</v>
      </c>
      <c r="B10" t="s">
        <v>19</v>
      </c>
      <c r="C10" t="s">
        <v>24</v>
      </c>
      <c r="D10" t="s">
        <v>27</v>
      </c>
      <c r="E10" s="14" t="s">
        <v>20</v>
      </c>
    </row>
    <row r="11" spans="1:5" x14ac:dyDescent="0.25">
      <c r="A11" s="7">
        <v>123456</v>
      </c>
      <c r="B11" s="8" t="str">
        <f>VLOOKUP(tblSales[Article Code],tblArticles[[Article Code]:[Article Name]],2,FALSE)</f>
        <v>Ballpoint</v>
      </c>
      <c r="C11" s="9">
        <v>42654</v>
      </c>
      <c r="D11" s="7">
        <v>4</v>
      </c>
      <c r="E11" s="7"/>
    </row>
  </sheetData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B07CE6B7-02B1-4D89-BD21-D0B6E31464C1}">
            <xm:f>INDEX(Articles!$G$10:$G$14,MATCH(A11,Articles!$A$10:$A$14,0))&lt;=Articles!$B$4</xm:f>
            <x14:dxf>
              <fill>
                <patternFill>
                  <bgColor rgb="FFFF0000"/>
                </patternFill>
              </fill>
            </x14:dxf>
          </x14:cfRule>
          <x14:cfRule type="expression" priority="20" id="{9DA7CF9E-4779-40BB-959A-365D9FEDC7CF}">
            <xm:f>INDEX(Articles!$G$10:$G$14,MATCH(A11,Articles!$A$10:$A$14,0))&lt;=Articles!$B$3</xm:f>
            <x14:dxf>
              <fill>
                <patternFill>
                  <bgColor rgb="FFFFC000"/>
                </patternFill>
              </fill>
            </x14:dxf>
          </x14:cfRule>
          <xm:sqref>D11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Articles!$A$10:$A$14</xm:f>
          </x14:formula1>
          <xm:sqref>A11:A1048576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</vt:lpstr>
      <vt:lpstr>Instructions</vt:lpstr>
      <vt:lpstr>Articles</vt:lpstr>
      <vt:lpstr>Reservations</vt:lpstr>
      <vt:lpstr>Purchases</vt:lpstr>
      <vt:lpstr>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Maxlaptop</dc:creator>
  <cp:lastModifiedBy>JKP</cp:lastModifiedBy>
  <dcterms:created xsi:type="dcterms:W3CDTF">2016-09-28T18:28:10Z</dcterms:created>
  <dcterms:modified xsi:type="dcterms:W3CDTF">2016-10-11T12:14:35Z</dcterms:modified>
</cp:coreProperties>
</file>