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iete\Documents\RadVanFortuin\"/>
    </mc:Choice>
  </mc:AlternateContent>
  <xr:revisionPtr revIDLastSave="0" documentId="13_ncr:1_{B93CA082-FF77-4958-A4AA-98B619234A15}" xr6:coauthVersionLast="47" xr6:coauthVersionMax="47" xr10:uidLastSave="{00000000-0000-0000-0000-000000000000}"/>
  <bookViews>
    <workbookView xWindow="10104" yWindow="12" windowWidth="25860" windowHeight="18720" activeTab="1" xr2:uid="{00000000-000D-0000-FFFF-FFFF00000000}"/>
  </bookViews>
  <sheets>
    <sheet name="Hoe het werkt" sheetId="1" r:id="rId1"/>
    <sheet name="De Trekking" sheetId="4" r:id="rId2"/>
  </sheets>
  <calcPr calcId="191029" iterate="1" iterateCount="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  <c r="E2" i="1"/>
  <c r="B3" i="1"/>
  <c r="E3" i="1"/>
  <c r="E4" i="1" s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G2" i="1" l="1"/>
  <c r="H2" i="1" s="1"/>
  <c r="I2" i="1" s="1"/>
  <c r="G3" i="1"/>
  <c r="H3" i="1" s="1"/>
  <c r="I3" i="1" s="1"/>
  <c r="E5" i="1"/>
  <c r="G4" i="1"/>
  <c r="H4" i="1" s="1"/>
  <c r="I4" i="1" s="1"/>
  <c r="G5" i="1" l="1"/>
  <c r="H5" i="1" s="1"/>
  <c r="I5" i="1" s="1"/>
  <c r="E6" i="1"/>
  <c r="G6" i="1" l="1"/>
  <c r="H6" i="1" s="1"/>
  <c r="I6" i="1" s="1"/>
  <c r="E7" i="1"/>
  <c r="G7" i="1" l="1"/>
  <c r="H7" i="1" s="1"/>
  <c r="I7" i="1" s="1"/>
  <c r="E8" i="1"/>
  <c r="G8" i="1" l="1"/>
  <c r="H8" i="1" s="1"/>
  <c r="I8" i="1" s="1"/>
  <c r="E9" i="1"/>
  <c r="E10" i="1" l="1"/>
  <c r="G9" i="1"/>
  <c r="H9" i="1" s="1"/>
  <c r="I9" i="1" s="1"/>
  <c r="E11" i="1" l="1"/>
  <c r="G10" i="1"/>
  <c r="H10" i="1" s="1"/>
  <c r="I10" i="1" s="1"/>
  <c r="G11" i="1" l="1"/>
  <c r="H11" i="1" s="1"/>
  <c r="I11" i="1" s="1"/>
  <c r="E12" i="1"/>
  <c r="E13" i="1" l="1"/>
  <c r="G12" i="1"/>
  <c r="H12" i="1" s="1"/>
  <c r="I12" i="1" s="1"/>
  <c r="G13" i="1" l="1"/>
  <c r="H13" i="1" s="1"/>
  <c r="I13" i="1" s="1"/>
  <c r="E14" i="1"/>
  <c r="G14" i="1" l="1"/>
  <c r="H14" i="1" s="1"/>
  <c r="I14" i="1" s="1"/>
  <c r="E15" i="1"/>
  <c r="E16" i="1" l="1"/>
  <c r="G15" i="1"/>
  <c r="H15" i="1" s="1"/>
  <c r="I15" i="1" s="1"/>
  <c r="G16" i="1" l="1"/>
  <c r="H16" i="1" s="1"/>
  <c r="I16" i="1" s="1"/>
  <c r="E17" i="1"/>
  <c r="E18" i="1" l="1"/>
  <c r="G17" i="1"/>
  <c r="H17" i="1" s="1"/>
  <c r="I17" i="1" s="1"/>
  <c r="E19" i="1" l="1"/>
  <c r="G18" i="1"/>
  <c r="H18" i="1" s="1"/>
  <c r="I18" i="1" s="1"/>
  <c r="G19" i="1" l="1"/>
  <c r="H19" i="1" s="1"/>
  <c r="I19" i="1" s="1"/>
  <c r="E20" i="1"/>
  <c r="E21" i="1" l="1"/>
  <c r="G20" i="1"/>
  <c r="H20" i="1" s="1"/>
  <c r="I20" i="1" s="1"/>
  <c r="G21" i="1" l="1"/>
  <c r="H21" i="1" s="1"/>
  <c r="I21" i="1" s="1"/>
  <c r="E22" i="1"/>
  <c r="G22" i="1" l="1"/>
  <c r="H22" i="1" s="1"/>
  <c r="I22" i="1" s="1"/>
  <c r="E23" i="1"/>
  <c r="G23" i="1" s="1"/>
  <c r="H23" i="1" s="1"/>
  <c r="I23" i="1" s="1"/>
  <c r="B2" i="4" l="1"/>
  <c r="E2" i="4"/>
  <c r="E3" i="4" s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G2" i="4" l="1"/>
  <c r="H2" i="4" s="1"/>
  <c r="I2" i="4" s="1"/>
  <c r="E4" i="4"/>
  <c r="G3" i="4"/>
  <c r="H3" i="4" s="1"/>
  <c r="I3" i="4" s="1"/>
  <c r="G4" i="4" l="1"/>
  <c r="H4" i="4" s="1"/>
  <c r="I4" i="4" s="1"/>
  <c r="E5" i="4"/>
  <c r="G5" i="4" l="1"/>
  <c r="H5" i="4" s="1"/>
  <c r="I5" i="4" s="1"/>
  <c r="E6" i="4"/>
  <c r="G6" i="4" l="1"/>
  <c r="H6" i="4" s="1"/>
  <c r="I6" i="4" s="1"/>
  <c r="E7" i="4"/>
  <c r="G7" i="4" l="1"/>
  <c r="H7" i="4" s="1"/>
  <c r="I7" i="4" s="1"/>
  <c r="E8" i="4"/>
  <c r="E9" i="4" l="1"/>
  <c r="G8" i="4"/>
  <c r="H8" i="4" s="1"/>
  <c r="I8" i="4" s="1"/>
  <c r="G9" i="4" l="1"/>
  <c r="H9" i="4" s="1"/>
  <c r="I9" i="4" s="1"/>
  <c r="E10" i="4"/>
  <c r="E11" i="4" l="1"/>
  <c r="G10" i="4"/>
  <c r="H10" i="4" s="1"/>
  <c r="I10" i="4" s="1"/>
  <c r="E12" i="4" l="1"/>
  <c r="G11" i="4"/>
  <c r="H11" i="4" s="1"/>
  <c r="I11" i="4" s="1"/>
  <c r="G12" i="4" l="1"/>
  <c r="H12" i="4" s="1"/>
  <c r="I12" i="4" s="1"/>
  <c r="E13" i="4"/>
  <c r="E14" i="4" l="1"/>
  <c r="G13" i="4"/>
  <c r="H13" i="4" s="1"/>
  <c r="I13" i="4" s="1"/>
  <c r="G14" i="4" l="1"/>
  <c r="H14" i="4" s="1"/>
  <c r="I14" i="4" s="1"/>
  <c r="E15" i="4"/>
  <c r="G15" i="4" l="1"/>
  <c r="H15" i="4" s="1"/>
  <c r="I15" i="4" s="1"/>
  <c r="E16" i="4"/>
  <c r="E17" i="4" l="1"/>
  <c r="G16" i="4"/>
  <c r="H16" i="4" s="1"/>
  <c r="I16" i="4" s="1"/>
  <c r="G17" i="4" l="1"/>
  <c r="H17" i="4" s="1"/>
  <c r="I17" i="4" s="1"/>
  <c r="E18" i="4"/>
  <c r="E19" i="4" l="1"/>
  <c r="G18" i="4"/>
  <c r="H18" i="4" s="1"/>
  <c r="I18" i="4" s="1"/>
  <c r="E20" i="4" l="1"/>
  <c r="G19" i="4"/>
  <c r="H19" i="4" s="1"/>
  <c r="I19" i="4" s="1"/>
  <c r="G20" i="4" l="1"/>
  <c r="H20" i="4" s="1"/>
  <c r="I20" i="4" s="1"/>
  <c r="E21" i="4"/>
  <c r="E22" i="4" l="1"/>
  <c r="G21" i="4"/>
  <c r="H21" i="4" s="1"/>
  <c r="I21" i="4" s="1"/>
  <c r="G22" i="4" l="1"/>
  <c r="H22" i="4" s="1"/>
  <c r="I22" i="4" s="1"/>
  <c r="E23" i="4"/>
  <c r="G23" i="4" s="1"/>
  <c r="H23" i="4" s="1"/>
  <c r="I2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JKP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De formule in deze cel verwijst naar zichzelf zodra in cel D2 een nul wordt ingevuld. Hierdoor worden de willekeurige waarden in deze kolom "vastgezet".
Door in cel D2 een 1 in te vullen wordt het ASELECT deel van deze formule in werking gesteld en wordt dus een nieuwe volgorde ingesteld.</t>
        </r>
      </text>
    </comment>
    <comment ref="D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Door in deze cel de waarde 1 in te vullen wordt de tombola ge-reset.
Vul de waarde 0 in om de tombola te starten.
Een trekking verricht je vervolgens door op één keer op de F9 toets te drukken.</t>
        </r>
      </text>
    </comment>
    <comment ref="E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De formule in deze cel telt 1 bij zichzelf op.
Door iteratie aan te zetten en het maximaal aantal iteraties op 1 in te stellen zal de waarde in deze cel na iedere herberekening dus 1 hoger worden.
In de kolom hieronder trekken we steeds 1 af van het bovenstaande getal om op die manier de vorige winnaars onder elkaar weer te kunnen geven.
Als het tellertje negatief is, geven de formules hiernaast een #WAARDE! oftewel #NUM! fout. Voorwaardelijke opmaak zorgt er vervolgens voor dat deze cellen een witte letterkleur krijgen zodat de # fouten niet worden getoond.</t>
        </r>
      </text>
    </comment>
    <comment ref="G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Deze cel zoekt uit wat de n-de hoogste waarde uit de tabel (kolom trekking) is. N komt uit kolom E.</t>
        </r>
      </text>
    </comment>
    <comment ref="H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Deze cel geeft het rij-index getal voor de nde hoogste waarde uit de tabel</t>
        </r>
      </text>
    </comment>
    <comment ref="I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JKP:</t>
        </r>
        <r>
          <rPr>
            <sz val="9"/>
            <color indexed="81"/>
            <rFont val="Tahoma"/>
            <family val="2"/>
          </rPr>
          <t xml:space="preserve">
Deze cel zoekt de naam op die bij het naastgelegen rij-indexgetal hoort en geeft dus een lijst met winnaars</t>
        </r>
      </text>
    </comment>
  </commentList>
</comments>
</file>

<file path=xl/sharedStrings.xml><?xml version="1.0" encoding="utf-8"?>
<sst xmlns="http://schemas.openxmlformats.org/spreadsheetml/2006/main" count="61" uniqueCount="33">
  <si>
    <t>Naam</t>
  </si>
  <si>
    <t>Trekking</t>
  </si>
  <si>
    <t>Reset cel</t>
  </si>
  <si>
    <t>Tellertje</t>
  </si>
  <si>
    <t>Dit bestand heeft de volgende instellingen nodig:</t>
  </si>
  <si>
    <t>&lt;----                  Voeg hier meer mensen toe. De tabel groeit vanzelf mee</t>
  </si>
  <si>
    <t>De jkp-ads.com tombola!</t>
  </si>
  <si>
    <r>
      <rPr>
        <b/>
        <sz val="14"/>
        <rFont val="Calibri"/>
        <family val="2"/>
      </rPr>
      <t>Uitleg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Trekking starten</t>
    </r>
    <r>
      <rPr>
        <sz val="11"/>
        <rFont val="Calibri"/>
        <family val="2"/>
      </rPr>
      <t xml:space="preserve">
Vul 0 in in bovenstaande cel.
Druk vervolgens telkens één keer op F9 om een trekking te doen. 
</t>
    </r>
    <r>
      <rPr>
        <b/>
        <sz val="11"/>
        <rFont val="Calibri"/>
        <family val="2"/>
      </rPr>
      <t>Resetten</t>
    </r>
    <r>
      <rPr>
        <sz val="11"/>
        <rFont val="Calibri"/>
        <family val="2"/>
      </rPr>
      <t xml:space="preserve">
Vul een 1 in om te resetten
</t>
    </r>
    <r>
      <rPr>
        <b/>
        <sz val="11"/>
        <rFont val="Calibri"/>
        <family val="2"/>
      </rPr>
      <t>Deelnemers</t>
    </r>
    <r>
      <rPr>
        <sz val="11"/>
        <rFont val="Calibri"/>
        <family val="2"/>
      </rPr>
      <t xml:space="preserve">
Links van deze cel staat de tabel met namen, zet daar de namen in voor jouw trekking</t>
    </r>
  </si>
  <si>
    <t>Mireille Veldhuijzen</t>
  </si>
  <si>
    <t>Abdurahman Perdok</t>
  </si>
  <si>
    <t>Katia Borghouts</t>
  </si>
  <si>
    <t>Cees Notenboom</t>
  </si>
  <si>
    <t>Yvanka Dijkgraaf</t>
  </si>
  <si>
    <t>Job Baaten</t>
  </si>
  <si>
    <t>Aart van Oudheusden</t>
  </si>
  <si>
    <t>Martha de Looff</t>
  </si>
  <si>
    <t>Rinus Matser</t>
  </si>
  <si>
    <t>Sippie Breugem</t>
  </si>
  <si>
    <t>Nieske Koot</t>
  </si>
  <si>
    <t>Micah van Daelen</t>
  </si>
  <si>
    <t>Dymphna Verboven</t>
  </si>
  <si>
    <t>Serge van Pol</t>
  </si>
  <si>
    <t>Jeltje van Hummel</t>
  </si>
  <si>
    <t>Herman Huiberts</t>
  </si>
  <si>
    <t>Aleksander van Dartel</t>
  </si>
  <si>
    <t>Catarina Noordhof</t>
  </si>
  <si>
    <t>Jorne van der Venne</t>
  </si>
  <si>
    <t>Godelieve Nowee</t>
  </si>
  <si>
    <t>Tymon van Vulpen</t>
  </si>
  <si>
    <t>Joukje Aarsen</t>
  </si>
  <si>
    <t>Britney Yüksel</t>
  </si>
  <si>
    <t>Ilene van den Top</t>
  </si>
  <si>
    <t>Alina Jamin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</si>
</sst>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&quot;Voer een 0 in om te starten&quot;;[=0]&quot;F9 voor nieuwe trekking, 1 = reset&quot;"/>
  </numFmts>
  <fonts count="29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name val="Calibri"/>
      <family val="2"/>
    </font>
    <font>
      <sz val="11"/>
      <name val="Calibri"/>
      <family val="2"/>
    </font>
    <font>
      <b/>
      <i/>
      <sz val="1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4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FFFFCC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">
    <xf numFmtId="0" fontId="0" fillId="0" borderId="0"/>
    <xf numFmtId="0" fontId="6" fillId="5" borderId="1" applyNumberFormat="0" applyAlignment="0" applyProtection="0"/>
    <xf numFmtId="0" fontId="7" fillId="7" borderId="2" applyNumberFormat="0" applyAlignment="0" applyProtection="0"/>
    <xf numFmtId="0" fontId="8" fillId="0" borderId="3" applyNumberFormat="0" applyFill="0" applyAlignment="0" applyProtection="0"/>
    <xf numFmtId="0" fontId="9" fillId="4" borderId="0" applyNumberFormat="0" applyBorder="0" applyAlignment="0" applyProtection="0"/>
    <xf numFmtId="0" fontId="10" fillId="2" borderId="1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5" fillId="3" borderId="7" applyNumberFormat="0" applyFont="0" applyAlignment="0" applyProtection="0"/>
    <xf numFmtId="0" fontId="15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5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9" borderId="10" applyNumberFormat="0" applyFont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1" fillId="0" borderId="0" xfId="0" applyFont="1"/>
    <xf numFmtId="0" fontId="23" fillId="0" borderId="0" xfId="18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27" fillId="10" borderId="0" xfId="0" applyFont="1" applyFill="1"/>
    <xf numFmtId="164" fontId="26" fillId="0" borderId="0" xfId="0" applyNumberFormat="1" applyFont="1" applyAlignment="1">
      <alignment horizontal="center" wrapText="1"/>
    </xf>
    <xf numFmtId="0" fontId="24" fillId="9" borderId="10" xfId="19" applyFont="1" applyAlignment="1">
      <alignment vertical="top" wrapText="1"/>
    </xf>
  </cellXfs>
  <cellStyles count="20">
    <cellStyle name="Berekening" xfId="1" xr:uid="{00000000-0005-0000-0000-000000000000}"/>
    <cellStyle name="Controlecel" xfId="2" xr:uid="{00000000-0005-0000-0000-000001000000}"/>
    <cellStyle name="Gekoppelde cel" xfId="3" xr:uid="{00000000-0005-0000-0000-000002000000}"/>
    <cellStyle name="Goed" xfId="4" xr:uid="{00000000-0005-0000-0000-000003000000}"/>
    <cellStyle name="Invoer" xfId="5" xr:uid="{00000000-0005-0000-0000-000004000000}"/>
    <cellStyle name="Kop 1" xfId="6" xr:uid="{00000000-0005-0000-0000-000005000000}"/>
    <cellStyle name="Kop 2" xfId="7" xr:uid="{00000000-0005-0000-0000-000006000000}"/>
    <cellStyle name="Kop 3" xfId="8" xr:uid="{00000000-0005-0000-0000-000007000000}"/>
    <cellStyle name="Kop 4" xfId="9" xr:uid="{00000000-0005-0000-0000-000008000000}"/>
    <cellStyle name="Neutraal" xfId="10" xr:uid="{00000000-0005-0000-0000-000009000000}"/>
    <cellStyle name="Normal" xfId="0" builtinId="0"/>
    <cellStyle name="Note" xfId="19" builtinId="10"/>
    <cellStyle name="Notitie" xfId="11" xr:uid="{00000000-0005-0000-0000-00000A000000}"/>
    <cellStyle name="Ongeldig" xfId="12" xr:uid="{00000000-0005-0000-0000-00000B000000}"/>
    <cellStyle name="Titel" xfId="13" xr:uid="{00000000-0005-0000-0000-00000D000000}"/>
    <cellStyle name="Title" xfId="18" builtinId="15"/>
    <cellStyle name="Totaal" xfId="14" xr:uid="{00000000-0005-0000-0000-00000E000000}"/>
    <cellStyle name="Uitvoer" xfId="15" xr:uid="{00000000-0005-0000-0000-00000F000000}"/>
    <cellStyle name="Verklarende tekst" xfId="16" xr:uid="{00000000-0005-0000-0000-000010000000}"/>
    <cellStyle name="Waarschuwingstekst" xfId="17" xr:uid="{00000000-0005-0000-0000-000011000000}"/>
  </cellStyles>
  <dxfs count="9">
    <dxf>
      <numFmt numFmtId="0" formatCode="General"/>
    </dxf>
    <dxf>
      <font>
        <color theme="0"/>
      </font>
      <fill>
        <patternFill>
          <bgColor theme="3" tint="-0.24994659260841701"/>
        </patternFill>
      </fill>
    </dxf>
    <dxf>
      <font>
        <color theme="0"/>
      </font>
    </dxf>
    <dxf>
      <font>
        <color theme="0"/>
      </font>
      <fill>
        <patternFill>
          <bgColor theme="3" tint="-0.24994659260841701"/>
        </patternFill>
      </fill>
    </dxf>
    <dxf>
      <font>
        <color theme="0"/>
      </font>
    </dxf>
    <dxf>
      <font>
        <b val="0"/>
        <i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</dxf>
    <dxf>
      <font>
        <b val="0"/>
        <i val="0"/>
        <strike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4"/>
        <color theme="1"/>
        <name val="Calibri"/>
        <scheme val="minor"/>
      </font>
    </dxf>
    <dxf>
      <font>
        <b val="0"/>
        <i val="0"/>
        <strike val="0"/>
        <outline val="0"/>
        <shadow val="0"/>
        <u val="none"/>
        <vertAlign val="baseline"/>
        <sz val="14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23</xdr:col>
      <xdr:colOff>477508</xdr:colOff>
      <xdr:row>11</xdr:row>
      <xdr:rowOff>38405</xdr:rowOff>
    </xdr:to>
    <xdr:pic>
      <xdr:nvPicPr>
        <xdr:cNvPr id="4" name="Picture 3" descr="Screen Clippi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390525"/>
          <a:ext cx="9011908" cy="218153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23</xdr:col>
      <xdr:colOff>553719</xdr:colOff>
      <xdr:row>22</xdr:row>
      <xdr:rowOff>200319</xdr:rowOff>
    </xdr:to>
    <xdr:pic>
      <xdr:nvPicPr>
        <xdr:cNvPr id="5" name="Picture 4" descr="Screen Clippi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96400" y="2790825"/>
          <a:ext cx="9088119" cy="21053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26" totalsRowShown="0" headerRowDxfId="8" dataDxfId="7">
  <autoFilter ref="A1:B26" xr:uid="{00000000-0009-0000-0100-000001000000}"/>
  <tableColumns count="2">
    <tableColumn id="1" xr3:uid="{00000000-0010-0000-0000-000001000000}" name="Naam" dataDxfId="6"/>
    <tableColumn id="4" xr3:uid="{00000000-0010-0000-0000-000004000000}" name="Trekking" dataDxfId="5">
      <calculatedColumnFormula>IF($D$2=0,B2,RAND())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B26" totalsRowShown="0">
  <autoFilter ref="A1:B26" xr:uid="{00000000-0009-0000-0100-000002000000}"/>
  <tableColumns count="2">
    <tableColumn id="1" xr3:uid="{00000000-0010-0000-0100-000001000000}" name="Naam"/>
    <tableColumn id="4" xr3:uid="{00000000-0010-0000-0100-000004000000}" name="Trekking" dataDxfId="0">
      <calculatedColumnFormula>IF($D$2=0,B2,RAND())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21"/>
  <sheetViews>
    <sheetView showGridLines="0" workbookViewId="0">
      <selection activeCell="D2" sqref="D2"/>
    </sheetView>
  </sheetViews>
  <sheetFormatPr defaultRowHeight="14.4" x14ac:dyDescent="0.3"/>
  <cols>
    <col min="1" max="1" width="27.44140625" bestFit="1" customWidth="1"/>
    <col min="2" max="2" width="17.109375" bestFit="1" customWidth="1"/>
    <col min="4" max="4" width="10.88671875" bestFit="1" customWidth="1"/>
    <col min="5" max="5" width="10.109375" bestFit="1" customWidth="1"/>
    <col min="7" max="8" width="10.44140625" bestFit="1" customWidth="1"/>
    <col min="9" max="9" width="23.88671875" bestFit="1" customWidth="1"/>
  </cols>
  <sheetData>
    <row r="1" spans="1:10" ht="18" x14ac:dyDescent="0.35">
      <c r="A1" s="3" t="s">
        <v>0</v>
      </c>
      <c r="B1" s="3" t="s">
        <v>1</v>
      </c>
      <c r="C1" s="3"/>
      <c r="D1" s="3" t="s">
        <v>2</v>
      </c>
      <c r="E1" s="3" t="s">
        <v>3</v>
      </c>
      <c r="F1" s="3"/>
      <c r="G1" s="3"/>
      <c r="H1" s="3"/>
      <c r="I1" s="3"/>
    </row>
    <row r="2" spans="1:10" ht="22.8" x14ac:dyDescent="0.4">
      <c r="A2" s="3" t="s">
        <v>8</v>
      </c>
      <c r="B2" s="3">
        <f t="shared" ref="B2:B26" ca="1" si="0">IF($D$2=0,B2,RAND())</f>
        <v>0.76290447154214469</v>
      </c>
      <c r="C2" s="3"/>
      <c r="D2" s="3">
        <v>1</v>
      </c>
      <c r="E2" s="3">
        <f>IF(D2=1,-1,E2+1)</f>
        <v>-1</v>
      </c>
      <c r="F2" s="3"/>
      <c r="G2" s="3" t="e">
        <f ca="1">LARGE(Table1[Trekking],E2)</f>
        <v>#NUM!</v>
      </c>
      <c r="H2" s="3" t="e">
        <f ca="1">MATCH(G2,Table1[Trekking],0)</f>
        <v>#NUM!</v>
      </c>
      <c r="I2" s="3" t="e">
        <f ca="1">INDEX(Table1[Naam],H2)</f>
        <v>#NUM!</v>
      </c>
      <c r="J2" s="4" t="s">
        <v>4</v>
      </c>
    </row>
    <row r="3" spans="1:10" ht="18" x14ac:dyDescent="0.35">
      <c r="A3" s="3" t="s">
        <v>9</v>
      </c>
      <c r="B3" s="3">
        <f t="shared" ca="1" si="0"/>
        <v>0.65473974911091115</v>
      </c>
      <c r="C3" s="3"/>
      <c r="D3" s="3"/>
      <c r="E3" s="3">
        <f>E2-1</f>
        <v>-2</v>
      </c>
      <c r="F3" s="3"/>
      <c r="G3" s="3" t="e">
        <f ca="1">LARGE(Table1[Trekking],E3)</f>
        <v>#NUM!</v>
      </c>
      <c r="H3" s="3" t="e">
        <f ca="1">MATCH(G3,Table1[Trekking],0)</f>
        <v>#NUM!</v>
      </c>
      <c r="I3" s="3" t="e">
        <f ca="1">INDEX(Table1[Naam],H3)</f>
        <v>#NUM!</v>
      </c>
    </row>
    <row r="4" spans="1:10" ht="18" x14ac:dyDescent="0.35">
      <c r="A4" s="3" t="s">
        <v>10</v>
      </c>
      <c r="B4" s="3">
        <f t="shared" ca="1" si="0"/>
        <v>0.58890785798351419</v>
      </c>
      <c r="C4" s="3"/>
      <c r="D4" s="3"/>
      <c r="E4" s="3">
        <f t="shared" ref="E4:E23" si="1">E3-1</f>
        <v>-3</v>
      </c>
      <c r="F4" s="3"/>
      <c r="G4" s="3" t="e">
        <f ca="1">LARGE(Table1[Trekking],E4)</f>
        <v>#NUM!</v>
      </c>
      <c r="H4" s="3" t="e">
        <f ca="1">MATCH(G4,Table1[Trekking],0)</f>
        <v>#NUM!</v>
      </c>
      <c r="I4" s="3" t="e">
        <f ca="1">INDEX(Table1[Naam],H4)</f>
        <v>#NUM!</v>
      </c>
    </row>
    <row r="5" spans="1:10" ht="18" x14ac:dyDescent="0.35">
      <c r="A5" s="3" t="s">
        <v>11</v>
      </c>
      <c r="B5" s="3">
        <f t="shared" ca="1" si="0"/>
        <v>0.81168835245314419</v>
      </c>
      <c r="C5" s="3"/>
      <c r="D5" s="3"/>
      <c r="E5" s="3">
        <f t="shared" si="1"/>
        <v>-4</v>
      </c>
      <c r="F5" s="3"/>
      <c r="G5" s="3" t="e">
        <f ca="1">LARGE(Table1[Trekking],E5)</f>
        <v>#NUM!</v>
      </c>
      <c r="H5" s="3" t="e">
        <f ca="1">MATCH(G5,Table1[Trekking],0)</f>
        <v>#NUM!</v>
      </c>
      <c r="I5" s="3" t="e">
        <f ca="1">INDEX(Table1[Naam],H5)</f>
        <v>#NUM!</v>
      </c>
    </row>
    <row r="6" spans="1:10" ht="18" x14ac:dyDescent="0.35">
      <c r="A6" s="3" t="s">
        <v>12</v>
      </c>
      <c r="B6" s="3">
        <f t="shared" ca="1" si="0"/>
        <v>0.21008015228364185</v>
      </c>
      <c r="C6" s="3"/>
      <c r="D6" s="3"/>
      <c r="E6" s="3">
        <f t="shared" si="1"/>
        <v>-5</v>
      </c>
      <c r="F6" s="3"/>
      <c r="G6" s="3" t="e">
        <f ca="1">LARGE(Table1[Trekking],E6)</f>
        <v>#NUM!</v>
      </c>
      <c r="H6" s="3" t="e">
        <f ca="1">MATCH(G6,Table1[Trekking],0)</f>
        <v>#NUM!</v>
      </c>
      <c r="I6" s="3" t="e">
        <f ca="1">INDEX(Table1[Naam],H6)</f>
        <v>#NUM!</v>
      </c>
    </row>
    <row r="7" spans="1:10" ht="18" x14ac:dyDescent="0.35">
      <c r="A7" s="3" t="s">
        <v>13</v>
      </c>
      <c r="B7" s="3">
        <f t="shared" ca="1" si="0"/>
        <v>0.80497073919222895</v>
      </c>
      <c r="C7" s="3"/>
      <c r="D7" s="3"/>
      <c r="E7" s="3">
        <f t="shared" si="1"/>
        <v>-6</v>
      </c>
      <c r="F7" s="3"/>
      <c r="G7" s="3" t="e">
        <f ca="1">LARGE(Table1[Trekking],E7)</f>
        <v>#NUM!</v>
      </c>
      <c r="H7" s="3" t="e">
        <f ca="1">MATCH(G7,Table1[Trekking],0)</f>
        <v>#NUM!</v>
      </c>
      <c r="I7" s="3" t="e">
        <f ca="1">INDEX(Table1[Naam],H7)</f>
        <v>#NUM!</v>
      </c>
    </row>
    <row r="8" spans="1:10" ht="18" x14ac:dyDescent="0.35">
      <c r="A8" s="3" t="s">
        <v>14</v>
      </c>
      <c r="B8" s="3">
        <f t="shared" ca="1" si="0"/>
        <v>0.81127643665490978</v>
      </c>
      <c r="C8" s="3"/>
      <c r="D8" s="3"/>
      <c r="E8" s="3">
        <f t="shared" si="1"/>
        <v>-7</v>
      </c>
      <c r="F8" s="3"/>
      <c r="G8" s="3" t="e">
        <f ca="1">LARGE(Table1[Trekking],E8)</f>
        <v>#NUM!</v>
      </c>
      <c r="H8" s="3" t="e">
        <f ca="1">MATCH(G8,Table1[Trekking],0)</f>
        <v>#NUM!</v>
      </c>
      <c r="I8" s="3" t="e">
        <f ca="1">INDEX(Table1[Naam],H8)</f>
        <v>#NUM!</v>
      </c>
    </row>
    <row r="9" spans="1:10" ht="18" x14ac:dyDescent="0.35">
      <c r="A9" s="3" t="s">
        <v>15</v>
      </c>
      <c r="B9" s="3">
        <f t="shared" ca="1" si="0"/>
        <v>0.29027075946770298</v>
      </c>
      <c r="C9" s="3"/>
      <c r="D9" s="3"/>
      <c r="E9" s="3">
        <f t="shared" si="1"/>
        <v>-8</v>
      </c>
      <c r="F9" s="3"/>
      <c r="G9" s="3" t="e">
        <f ca="1">LARGE(Table1[Trekking],E9)</f>
        <v>#NUM!</v>
      </c>
      <c r="H9" s="3" t="e">
        <f ca="1">MATCH(G9,Table1[Trekking],0)</f>
        <v>#NUM!</v>
      </c>
      <c r="I9" s="3" t="e">
        <f ca="1">INDEX(Table1[Naam],H9)</f>
        <v>#NUM!</v>
      </c>
    </row>
    <row r="10" spans="1:10" ht="18" x14ac:dyDescent="0.35">
      <c r="A10" s="3" t="s">
        <v>16</v>
      </c>
      <c r="B10" s="3">
        <f t="shared" ca="1" si="0"/>
        <v>0.22603070945997117</v>
      </c>
      <c r="C10" s="3"/>
      <c r="D10" s="3"/>
      <c r="E10" s="3">
        <f t="shared" si="1"/>
        <v>-9</v>
      </c>
      <c r="F10" s="3"/>
      <c r="G10" s="3" t="e">
        <f ca="1">LARGE(Table1[Trekking],E10)</f>
        <v>#NUM!</v>
      </c>
      <c r="H10" s="3" t="e">
        <f ca="1">MATCH(G10,Table1[Trekking],0)</f>
        <v>#NUM!</v>
      </c>
      <c r="I10" s="3" t="e">
        <f ca="1">INDEX(Table1[Naam],H10)</f>
        <v>#NUM!</v>
      </c>
    </row>
    <row r="11" spans="1:10" ht="18" x14ac:dyDescent="0.35">
      <c r="A11" s="3" t="s">
        <v>17</v>
      </c>
      <c r="B11" s="3">
        <f t="shared" ca="1" si="0"/>
        <v>8.2803663256207027E-2</v>
      </c>
      <c r="C11" s="3"/>
      <c r="D11" s="3"/>
      <c r="E11" s="3">
        <f t="shared" si="1"/>
        <v>-10</v>
      </c>
      <c r="F11" s="3"/>
      <c r="G11" s="3" t="e">
        <f ca="1">LARGE(Table1[Trekking],E11)</f>
        <v>#NUM!</v>
      </c>
      <c r="H11" s="3" t="e">
        <f ca="1">MATCH(G11,Table1[Trekking],0)</f>
        <v>#NUM!</v>
      </c>
      <c r="I11" s="3" t="e">
        <f ca="1">INDEX(Table1[Naam],H11)</f>
        <v>#NUM!</v>
      </c>
    </row>
    <row r="12" spans="1:10" ht="18" x14ac:dyDescent="0.35">
      <c r="A12" s="3" t="s">
        <v>18</v>
      </c>
      <c r="B12" s="3">
        <f t="shared" ca="1" si="0"/>
        <v>0.10849481268289662</v>
      </c>
      <c r="C12" s="3"/>
      <c r="D12" s="3"/>
      <c r="E12" s="3">
        <f t="shared" si="1"/>
        <v>-11</v>
      </c>
      <c r="F12" s="3"/>
      <c r="G12" s="3" t="e">
        <f ca="1">LARGE(Table1[Trekking],E12)</f>
        <v>#NUM!</v>
      </c>
      <c r="H12" s="3" t="e">
        <f ca="1">MATCH(G12,Table1[Trekking],0)</f>
        <v>#NUM!</v>
      </c>
      <c r="I12" s="3" t="e">
        <f ca="1">INDEX(Table1[Naam],H12)</f>
        <v>#NUM!</v>
      </c>
    </row>
    <row r="13" spans="1:10" ht="18" x14ac:dyDescent="0.35">
      <c r="A13" s="3" t="s">
        <v>19</v>
      </c>
      <c r="B13" s="3">
        <f t="shared" ca="1" si="0"/>
        <v>5.5253973065380713E-2</v>
      </c>
      <c r="C13" s="3"/>
      <c r="D13" s="3"/>
      <c r="E13" s="3">
        <f t="shared" si="1"/>
        <v>-12</v>
      </c>
      <c r="F13" s="3"/>
      <c r="G13" s="3" t="e">
        <f ca="1">LARGE(Table1[Trekking],E13)</f>
        <v>#NUM!</v>
      </c>
      <c r="H13" s="3" t="e">
        <f ca="1">MATCH(G13,Table1[Trekking],0)</f>
        <v>#NUM!</v>
      </c>
      <c r="I13" s="3" t="e">
        <f ca="1">INDEX(Table1[Naam],H13)</f>
        <v>#NUM!</v>
      </c>
    </row>
    <row r="14" spans="1:10" ht="18" x14ac:dyDescent="0.35">
      <c r="A14" s="3" t="s">
        <v>20</v>
      </c>
      <c r="B14" s="3">
        <f t="shared" ca="1" si="0"/>
        <v>0.35223405564887389</v>
      </c>
      <c r="C14" s="3"/>
      <c r="D14" s="3"/>
      <c r="E14" s="3">
        <f t="shared" si="1"/>
        <v>-13</v>
      </c>
      <c r="F14" s="3"/>
      <c r="G14" s="3" t="e">
        <f ca="1">LARGE(Table1[Trekking],E14)</f>
        <v>#NUM!</v>
      </c>
      <c r="H14" s="3" t="e">
        <f ca="1">MATCH(G14,Table1[Trekking],0)</f>
        <v>#NUM!</v>
      </c>
      <c r="I14" s="3" t="e">
        <f ca="1">INDEX(Table1[Naam],H14)</f>
        <v>#NUM!</v>
      </c>
    </row>
    <row r="15" spans="1:10" ht="18" x14ac:dyDescent="0.35">
      <c r="A15" s="3" t="s">
        <v>21</v>
      </c>
      <c r="B15" s="3">
        <f t="shared" ca="1" si="0"/>
        <v>7.8718847217291499E-2</v>
      </c>
      <c r="C15" s="3"/>
      <c r="D15" s="3"/>
      <c r="E15" s="3">
        <f t="shared" si="1"/>
        <v>-14</v>
      </c>
      <c r="F15" s="3"/>
      <c r="G15" s="3" t="e">
        <f ca="1">LARGE(Table1[Trekking],E15)</f>
        <v>#NUM!</v>
      </c>
      <c r="H15" s="3" t="e">
        <f ca="1">MATCH(G15,Table1[Trekking],0)</f>
        <v>#NUM!</v>
      </c>
      <c r="I15" s="3" t="e">
        <f ca="1">INDEX(Table1[Naam],H15)</f>
        <v>#NUM!</v>
      </c>
    </row>
    <row r="16" spans="1:10" ht="18" x14ac:dyDescent="0.35">
      <c r="A16" s="3" t="s">
        <v>22</v>
      </c>
      <c r="B16" s="3">
        <f t="shared" ca="1" si="0"/>
        <v>0.38144322517644691</v>
      </c>
      <c r="C16" s="3"/>
      <c r="D16" s="3"/>
      <c r="E16" s="3">
        <f t="shared" si="1"/>
        <v>-15</v>
      </c>
      <c r="F16" s="3"/>
      <c r="G16" s="3" t="e">
        <f ca="1">LARGE(Table1[Trekking],E16)</f>
        <v>#NUM!</v>
      </c>
      <c r="H16" s="3" t="e">
        <f ca="1">MATCH(G16,Table1[Trekking],0)</f>
        <v>#NUM!</v>
      </c>
      <c r="I16" s="3" t="e">
        <f ca="1">INDEX(Table1[Naam],H16)</f>
        <v>#NUM!</v>
      </c>
    </row>
    <row r="17" spans="1:9" ht="18" x14ac:dyDescent="0.35">
      <c r="A17" s="3" t="s">
        <v>23</v>
      </c>
      <c r="B17" s="3">
        <f t="shared" ca="1" si="0"/>
        <v>0.3921180355461461</v>
      </c>
      <c r="C17" s="3"/>
      <c r="D17" s="3"/>
      <c r="E17" s="3">
        <f t="shared" si="1"/>
        <v>-16</v>
      </c>
      <c r="F17" s="3"/>
      <c r="G17" s="3" t="e">
        <f ca="1">LARGE(Table1[Trekking],E17)</f>
        <v>#NUM!</v>
      </c>
      <c r="H17" s="3" t="e">
        <f ca="1">MATCH(G17,Table1[Trekking],0)</f>
        <v>#NUM!</v>
      </c>
      <c r="I17" s="3" t="e">
        <f ca="1">INDEX(Table1[Naam],H17)</f>
        <v>#NUM!</v>
      </c>
    </row>
    <row r="18" spans="1:9" ht="18" x14ac:dyDescent="0.35">
      <c r="A18" s="3" t="s">
        <v>24</v>
      </c>
      <c r="B18" s="3">
        <f t="shared" ca="1" si="0"/>
        <v>0.64414257120748697</v>
      </c>
      <c r="C18" s="3"/>
      <c r="D18" s="3"/>
      <c r="E18" s="3">
        <f t="shared" si="1"/>
        <v>-17</v>
      </c>
      <c r="F18" s="3"/>
      <c r="G18" s="3" t="e">
        <f ca="1">LARGE(Table1[Trekking],E18)</f>
        <v>#NUM!</v>
      </c>
      <c r="H18" s="3" t="e">
        <f ca="1">MATCH(G18,Table1[Trekking],0)</f>
        <v>#NUM!</v>
      </c>
      <c r="I18" s="3" t="e">
        <f ca="1">INDEX(Table1[Naam],H18)</f>
        <v>#NUM!</v>
      </c>
    </row>
    <row r="19" spans="1:9" ht="18" x14ac:dyDescent="0.35">
      <c r="A19" s="3" t="s">
        <v>25</v>
      </c>
      <c r="B19" s="3">
        <f t="shared" ca="1" si="0"/>
        <v>2.5830995448324567E-2</v>
      </c>
      <c r="C19" s="3"/>
      <c r="D19" s="3"/>
      <c r="E19" s="3">
        <f t="shared" si="1"/>
        <v>-18</v>
      </c>
      <c r="F19" s="3"/>
      <c r="G19" s="3" t="e">
        <f ca="1">LARGE(Table1[Trekking],E19)</f>
        <v>#NUM!</v>
      </c>
      <c r="H19" s="3" t="e">
        <f ca="1">MATCH(G19,Table1[Trekking],0)</f>
        <v>#NUM!</v>
      </c>
      <c r="I19" s="3" t="e">
        <f ca="1">INDEX(Table1[Naam],H19)</f>
        <v>#NUM!</v>
      </c>
    </row>
    <row r="20" spans="1:9" ht="18" x14ac:dyDescent="0.35">
      <c r="A20" s="3" t="s">
        <v>26</v>
      </c>
      <c r="B20" s="3">
        <f t="shared" ca="1" si="0"/>
        <v>0.70518865529990149</v>
      </c>
      <c r="C20" s="3"/>
      <c r="D20" s="3"/>
      <c r="E20" s="3">
        <f t="shared" si="1"/>
        <v>-19</v>
      </c>
      <c r="F20" s="3"/>
      <c r="G20" s="3" t="e">
        <f ca="1">LARGE(Table1[Trekking],E20)</f>
        <v>#NUM!</v>
      </c>
      <c r="H20" s="3" t="e">
        <f ca="1">MATCH(G20,Table1[Trekking],0)</f>
        <v>#NUM!</v>
      </c>
      <c r="I20" s="3" t="e">
        <f ca="1">INDEX(Table1[Naam],H20)</f>
        <v>#NUM!</v>
      </c>
    </row>
    <row r="21" spans="1:9" ht="18" x14ac:dyDescent="0.35">
      <c r="A21" s="3" t="s">
        <v>27</v>
      </c>
      <c r="B21" s="3">
        <f t="shared" ca="1" si="0"/>
        <v>0.44646982521903866</v>
      </c>
      <c r="C21" s="3"/>
      <c r="D21" s="3"/>
      <c r="E21" s="3">
        <f t="shared" si="1"/>
        <v>-20</v>
      </c>
      <c r="F21" s="3"/>
      <c r="G21" s="3" t="e">
        <f ca="1">LARGE(Table1[Trekking],E21)</f>
        <v>#NUM!</v>
      </c>
      <c r="H21" s="3" t="e">
        <f ca="1">MATCH(G21,Table1[Trekking],0)</f>
        <v>#NUM!</v>
      </c>
      <c r="I21" s="3" t="e">
        <f ca="1">INDEX(Table1[Naam],H21)</f>
        <v>#NUM!</v>
      </c>
    </row>
    <row r="22" spans="1:9" ht="18" x14ac:dyDescent="0.35">
      <c r="A22" s="3" t="s">
        <v>28</v>
      </c>
      <c r="B22" s="3">
        <f t="shared" ca="1" si="0"/>
        <v>0.97362237422212305</v>
      </c>
      <c r="C22" s="3"/>
      <c r="D22" s="3"/>
      <c r="E22" s="3">
        <f t="shared" si="1"/>
        <v>-21</v>
      </c>
      <c r="F22" s="3"/>
      <c r="G22" s="3" t="e">
        <f ca="1">LARGE(Table1[Trekking],E22)</f>
        <v>#NUM!</v>
      </c>
      <c r="H22" s="3" t="e">
        <f ca="1">MATCH(G22,Table1[Trekking],0)</f>
        <v>#NUM!</v>
      </c>
      <c r="I22" s="3" t="e">
        <f ca="1">INDEX(Table1[Naam],H22)</f>
        <v>#NUM!</v>
      </c>
    </row>
    <row r="23" spans="1:9" ht="18" x14ac:dyDescent="0.35">
      <c r="A23" s="3" t="s">
        <v>29</v>
      </c>
      <c r="B23" s="3">
        <f t="shared" ca="1" si="0"/>
        <v>0.34112452555306016</v>
      </c>
      <c r="C23" s="3"/>
      <c r="D23" s="3"/>
      <c r="E23" s="3">
        <f t="shared" si="1"/>
        <v>-22</v>
      </c>
      <c r="F23" s="3"/>
      <c r="G23" s="3" t="e">
        <f ca="1">LARGE(Table1[Trekking],E23)</f>
        <v>#NUM!</v>
      </c>
      <c r="H23" s="3" t="e">
        <f ca="1">MATCH(G23,Table1[Trekking],0)</f>
        <v>#NUM!</v>
      </c>
      <c r="I23" s="3" t="e">
        <f ca="1">INDEX(Table1[Naam],H23)</f>
        <v>#NUM!</v>
      </c>
    </row>
    <row r="24" spans="1:9" ht="18" x14ac:dyDescent="0.35">
      <c r="A24" s="3" t="s">
        <v>30</v>
      </c>
      <c r="B24" s="3">
        <f t="shared" ca="1" si="0"/>
        <v>0.42926075389368512</v>
      </c>
      <c r="C24" s="3"/>
      <c r="D24" s="3"/>
      <c r="E24" s="3"/>
      <c r="F24" s="3"/>
      <c r="G24" s="3"/>
      <c r="H24" s="3"/>
      <c r="I24" s="3"/>
    </row>
    <row r="25" spans="1:9" ht="18" x14ac:dyDescent="0.35">
      <c r="A25" s="3" t="s">
        <v>31</v>
      </c>
      <c r="B25" s="3">
        <f t="shared" ca="1" si="0"/>
        <v>0.54208509847919828</v>
      </c>
      <c r="C25" s="3"/>
      <c r="D25" s="3"/>
      <c r="E25" s="3"/>
      <c r="F25" s="3"/>
      <c r="G25" s="3"/>
      <c r="H25" s="3"/>
      <c r="I25" s="3"/>
    </row>
    <row r="26" spans="1:9" ht="18" x14ac:dyDescent="0.35">
      <c r="A26" s="3" t="s">
        <v>32</v>
      </c>
      <c r="B26" s="3">
        <f t="shared" ca="1" si="0"/>
        <v>0.51775797488963604</v>
      </c>
      <c r="C26" s="3"/>
      <c r="D26" s="3"/>
      <c r="E26" s="3"/>
      <c r="F26" s="3"/>
      <c r="G26" s="3"/>
      <c r="H26" s="3"/>
      <c r="I26" s="3"/>
    </row>
    <row r="27" spans="1:9" ht="18" x14ac:dyDescent="0.35">
      <c r="C27" s="3"/>
      <c r="D27" s="3"/>
      <c r="E27" s="3"/>
      <c r="F27" s="3"/>
      <c r="G27" s="3"/>
      <c r="H27" s="3"/>
      <c r="I27" s="3"/>
    </row>
    <row r="28" spans="1:9" ht="18" x14ac:dyDescent="0.35">
      <c r="C28" s="3"/>
      <c r="D28" s="3"/>
      <c r="E28" s="3"/>
      <c r="F28" s="3"/>
      <c r="G28" s="3"/>
      <c r="H28" s="3"/>
      <c r="I28" s="3"/>
    </row>
    <row r="29" spans="1:9" ht="18" x14ac:dyDescent="0.35">
      <c r="C29" s="3"/>
      <c r="D29" s="3"/>
      <c r="E29" s="3"/>
      <c r="F29" s="3"/>
      <c r="G29" s="3"/>
      <c r="H29" s="3"/>
      <c r="I29" s="3"/>
    </row>
    <row r="30" spans="1:9" ht="18" x14ac:dyDescent="0.35">
      <c r="C30" s="3"/>
      <c r="D30" s="3"/>
      <c r="E30" s="3"/>
      <c r="F30" s="3"/>
      <c r="G30" s="3"/>
      <c r="H30" s="3"/>
      <c r="I30" s="3"/>
    </row>
    <row r="31" spans="1:9" ht="18" x14ac:dyDescent="0.35">
      <c r="C31" s="3"/>
      <c r="D31" s="3"/>
      <c r="E31" s="3"/>
      <c r="F31" s="3"/>
      <c r="G31" s="3"/>
      <c r="H31" s="3"/>
      <c r="I31" s="3"/>
    </row>
    <row r="32" spans="1:9" ht="18" x14ac:dyDescent="0.35">
      <c r="C32" s="3"/>
      <c r="D32" s="3"/>
      <c r="E32" s="3"/>
      <c r="F32" s="3"/>
      <c r="G32" s="3"/>
      <c r="H32" s="3"/>
      <c r="I32" s="3"/>
    </row>
    <row r="33" spans="3:9" ht="18" x14ac:dyDescent="0.35">
      <c r="C33" s="3"/>
      <c r="D33" s="3"/>
      <c r="E33" s="3"/>
      <c r="F33" s="3"/>
      <c r="G33" s="3"/>
      <c r="H33" s="3"/>
      <c r="I33" s="3"/>
    </row>
    <row r="34" spans="3:9" ht="18" x14ac:dyDescent="0.35">
      <c r="C34" s="3"/>
      <c r="D34" s="3"/>
      <c r="E34" s="3"/>
      <c r="F34" s="3"/>
      <c r="G34" s="3"/>
      <c r="H34" s="3"/>
      <c r="I34" s="3"/>
    </row>
    <row r="35" spans="3:9" ht="18" x14ac:dyDescent="0.35">
      <c r="C35" s="3"/>
      <c r="D35" s="3"/>
      <c r="E35" s="3"/>
      <c r="F35" s="3"/>
      <c r="G35" s="3"/>
      <c r="H35" s="3"/>
      <c r="I35" s="3"/>
    </row>
    <row r="36" spans="3:9" ht="18" x14ac:dyDescent="0.35">
      <c r="C36" s="3"/>
      <c r="D36" s="3"/>
      <c r="E36" s="3"/>
      <c r="F36" s="3"/>
      <c r="G36" s="3"/>
      <c r="H36" s="3"/>
      <c r="I36" s="3"/>
    </row>
    <row r="37" spans="3:9" ht="18" x14ac:dyDescent="0.35">
      <c r="C37" s="3"/>
      <c r="D37" s="3"/>
      <c r="E37" s="3"/>
      <c r="F37" s="3"/>
      <c r="G37" s="3"/>
      <c r="H37" s="3"/>
      <c r="I37" s="3"/>
    </row>
    <row r="38" spans="3:9" ht="18" x14ac:dyDescent="0.35">
      <c r="C38" s="3"/>
      <c r="D38" s="3"/>
      <c r="E38" s="3"/>
      <c r="F38" s="3"/>
      <c r="G38" s="3"/>
      <c r="H38" s="3"/>
      <c r="I38" s="3"/>
    </row>
    <row r="39" spans="3:9" ht="18" x14ac:dyDescent="0.35">
      <c r="C39" s="3"/>
      <c r="D39" s="3"/>
      <c r="E39" s="3"/>
      <c r="F39" s="3"/>
      <c r="G39" s="3"/>
      <c r="H39" s="3"/>
      <c r="I39" s="3"/>
    </row>
    <row r="40" spans="3:9" ht="18" x14ac:dyDescent="0.35">
      <c r="C40" s="3"/>
      <c r="D40" s="3"/>
      <c r="E40" s="3"/>
      <c r="F40" s="3"/>
      <c r="G40" s="3"/>
      <c r="H40" s="3"/>
      <c r="I40" s="3"/>
    </row>
    <row r="41" spans="3:9" ht="18" x14ac:dyDescent="0.35">
      <c r="C41" s="3"/>
      <c r="D41" s="3"/>
      <c r="E41" s="3"/>
      <c r="F41" s="3"/>
      <c r="G41" s="3"/>
      <c r="H41" s="3"/>
      <c r="I41" s="3"/>
    </row>
    <row r="42" spans="3:9" ht="18" x14ac:dyDescent="0.35">
      <c r="C42" s="3"/>
      <c r="D42" s="3"/>
      <c r="E42" s="3"/>
      <c r="F42" s="3"/>
      <c r="G42" s="3"/>
      <c r="H42" s="3"/>
      <c r="I42" s="3"/>
    </row>
    <row r="43" spans="3:9" ht="18" x14ac:dyDescent="0.35">
      <c r="C43" s="3"/>
      <c r="D43" s="3"/>
      <c r="E43" s="3"/>
      <c r="F43" s="3"/>
      <c r="G43" s="3"/>
      <c r="H43" s="3"/>
      <c r="I43" s="3"/>
    </row>
    <row r="44" spans="3:9" ht="18" x14ac:dyDescent="0.35">
      <c r="C44" s="3"/>
      <c r="D44" s="3"/>
      <c r="E44" s="3"/>
      <c r="F44" s="3"/>
      <c r="G44" s="3"/>
      <c r="H44" s="3"/>
      <c r="I44" s="3"/>
    </row>
    <row r="45" spans="3:9" ht="18" x14ac:dyDescent="0.35">
      <c r="C45" s="3"/>
      <c r="D45" s="3"/>
      <c r="E45" s="3"/>
      <c r="F45" s="3"/>
      <c r="G45" s="3"/>
      <c r="H45" s="3"/>
      <c r="I45" s="3"/>
    </row>
    <row r="46" spans="3:9" ht="18" x14ac:dyDescent="0.35">
      <c r="C46" s="3"/>
      <c r="D46" s="3"/>
      <c r="E46" s="3"/>
      <c r="F46" s="3"/>
      <c r="G46" s="3"/>
      <c r="H46" s="3"/>
      <c r="I46" s="3"/>
    </row>
    <row r="47" spans="3:9" ht="18" x14ac:dyDescent="0.35">
      <c r="C47" s="3"/>
      <c r="D47" s="3"/>
      <c r="E47" s="3"/>
      <c r="F47" s="3"/>
      <c r="G47" s="3"/>
      <c r="H47" s="3"/>
      <c r="I47" s="3"/>
    </row>
    <row r="48" spans="3:9" ht="18" x14ac:dyDescent="0.35">
      <c r="C48" s="3"/>
      <c r="D48" s="3"/>
      <c r="E48" s="3"/>
      <c r="F48" s="3"/>
      <c r="G48" s="3"/>
      <c r="H48" s="3"/>
      <c r="I48" s="3"/>
    </row>
    <row r="49" spans="3:9" ht="18" x14ac:dyDescent="0.35">
      <c r="C49" s="3"/>
      <c r="D49" s="3"/>
      <c r="E49" s="3"/>
      <c r="F49" s="3"/>
      <c r="G49" s="3"/>
      <c r="H49" s="3"/>
      <c r="I49" s="3"/>
    </row>
    <row r="50" spans="3:9" ht="18" x14ac:dyDescent="0.35">
      <c r="C50" s="3"/>
      <c r="D50" s="3"/>
      <c r="E50" s="3"/>
      <c r="F50" s="3"/>
      <c r="G50" s="3"/>
      <c r="H50" s="3"/>
      <c r="I50" s="3"/>
    </row>
    <row r="51" spans="3:9" ht="18" x14ac:dyDescent="0.35">
      <c r="C51" s="3"/>
      <c r="D51" s="3"/>
      <c r="E51" s="3"/>
      <c r="F51" s="3"/>
      <c r="G51" s="3"/>
      <c r="H51" s="3"/>
      <c r="I51" s="3"/>
    </row>
    <row r="52" spans="3:9" ht="18" x14ac:dyDescent="0.35">
      <c r="C52" s="3"/>
      <c r="D52" s="3"/>
      <c r="E52" s="3"/>
      <c r="F52" s="3"/>
      <c r="G52" s="3"/>
      <c r="H52" s="3"/>
      <c r="I52" s="3"/>
    </row>
    <row r="53" spans="3:9" ht="18" x14ac:dyDescent="0.35">
      <c r="C53" s="3"/>
      <c r="D53" s="3"/>
      <c r="E53" s="3"/>
      <c r="F53" s="3"/>
      <c r="G53" s="3"/>
      <c r="H53" s="3"/>
      <c r="I53" s="3"/>
    </row>
    <row r="54" spans="3:9" ht="18" x14ac:dyDescent="0.35">
      <c r="C54" s="3"/>
      <c r="D54" s="3"/>
      <c r="E54" s="3"/>
      <c r="F54" s="3"/>
      <c r="G54" s="3"/>
      <c r="H54" s="3"/>
      <c r="I54" s="3"/>
    </row>
    <row r="55" spans="3:9" ht="18" x14ac:dyDescent="0.35">
      <c r="C55" s="3"/>
      <c r="D55" s="3"/>
      <c r="E55" s="3"/>
      <c r="F55" s="3"/>
      <c r="G55" s="3"/>
      <c r="H55" s="3"/>
      <c r="I55" s="3"/>
    </row>
    <row r="56" spans="3:9" ht="18" x14ac:dyDescent="0.35">
      <c r="C56" s="3"/>
      <c r="D56" s="3"/>
      <c r="E56" s="3"/>
      <c r="F56" s="3"/>
      <c r="G56" s="3"/>
      <c r="H56" s="3"/>
      <c r="I56" s="3"/>
    </row>
    <row r="57" spans="3:9" ht="18" x14ac:dyDescent="0.35">
      <c r="C57" s="3"/>
      <c r="D57" s="3"/>
      <c r="E57" s="3"/>
      <c r="F57" s="3"/>
      <c r="G57" s="3"/>
      <c r="H57" s="3"/>
      <c r="I57" s="3"/>
    </row>
    <row r="58" spans="3:9" ht="18" x14ac:dyDescent="0.35">
      <c r="C58" s="3"/>
      <c r="D58" s="3"/>
      <c r="E58" s="3"/>
      <c r="F58" s="3"/>
      <c r="G58" s="3"/>
      <c r="H58" s="3"/>
      <c r="I58" s="3"/>
    </row>
    <row r="59" spans="3:9" ht="18" x14ac:dyDescent="0.35">
      <c r="C59" s="3"/>
      <c r="D59" s="3"/>
      <c r="E59" s="3"/>
      <c r="F59" s="3"/>
      <c r="G59" s="3"/>
      <c r="H59" s="3"/>
      <c r="I59" s="3"/>
    </row>
    <row r="60" spans="3:9" ht="18" x14ac:dyDescent="0.35">
      <c r="C60" s="3"/>
      <c r="D60" s="3"/>
      <c r="E60" s="3"/>
      <c r="F60" s="3"/>
      <c r="G60" s="3"/>
      <c r="H60" s="3"/>
      <c r="I60" s="3"/>
    </row>
    <row r="61" spans="3:9" ht="18" x14ac:dyDescent="0.35">
      <c r="C61" s="3"/>
      <c r="D61" s="3"/>
      <c r="E61" s="3"/>
      <c r="F61" s="3"/>
      <c r="G61" s="3"/>
      <c r="H61" s="3"/>
      <c r="I61" s="3"/>
    </row>
    <row r="62" spans="3:9" ht="18" x14ac:dyDescent="0.35">
      <c r="C62" s="3"/>
      <c r="D62" s="3"/>
      <c r="E62" s="3"/>
      <c r="F62" s="3"/>
      <c r="G62" s="3"/>
      <c r="H62" s="3"/>
      <c r="I62" s="3"/>
    </row>
    <row r="63" spans="3:9" ht="18" x14ac:dyDescent="0.35">
      <c r="C63" s="3"/>
      <c r="D63" s="3"/>
      <c r="E63" s="3"/>
      <c r="F63" s="3"/>
      <c r="G63" s="3"/>
      <c r="H63" s="3"/>
      <c r="I63" s="3"/>
    </row>
    <row r="64" spans="3:9" ht="18" x14ac:dyDescent="0.35">
      <c r="C64" s="3"/>
      <c r="D64" s="3"/>
      <c r="E64" s="3"/>
      <c r="F64" s="3"/>
      <c r="G64" s="3"/>
      <c r="H64" s="3"/>
      <c r="I64" s="3"/>
    </row>
    <row r="65" spans="3:9" ht="18" x14ac:dyDescent="0.35">
      <c r="C65" s="3"/>
      <c r="D65" s="3"/>
      <c r="E65" s="3"/>
      <c r="F65" s="3"/>
      <c r="G65" s="3"/>
      <c r="H65" s="3"/>
      <c r="I65" s="3"/>
    </row>
    <row r="66" spans="3:9" ht="18" x14ac:dyDescent="0.35">
      <c r="C66" s="3"/>
      <c r="D66" s="3"/>
      <c r="E66" s="3"/>
      <c r="F66" s="3"/>
      <c r="G66" s="3"/>
      <c r="H66" s="3"/>
      <c r="I66" s="3"/>
    </row>
    <row r="67" spans="3:9" ht="18" x14ac:dyDescent="0.35">
      <c r="C67" s="3"/>
      <c r="D67" s="3"/>
      <c r="E67" s="3"/>
      <c r="F67" s="3"/>
      <c r="G67" s="3"/>
      <c r="H67" s="3"/>
      <c r="I67" s="3"/>
    </row>
    <row r="68" spans="3:9" ht="18" x14ac:dyDescent="0.35">
      <c r="C68" s="3"/>
      <c r="D68" s="3"/>
      <c r="E68" s="3"/>
      <c r="F68" s="3"/>
      <c r="G68" s="3"/>
      <c r="H68" s="3"/>
      <c r="I68" s="3"/>
    </row>
    <row r="69" spans="3:9" ht="18" x14ac:dyDescent="0.35">
      <c r="C69" s="3"/>
      <c r="D69" s="3"/>
      <c r="E69" s="3"/>
      <c r="F69" s="3"/>
      <c r="G69" s="3"/>
      <c r="H69" s="3"/>
      <c r="I69" s="3"/>
    </row>
    <row r="70" spans="3:9" ht="18" x14ac:dyDescent="0.35">
      <c r="C70" s="3"/>
      <c r="D70" s="3"/>
      <c r="E70" s="3"/>
      <c r="F70" s="3"/>
      <c r="G70" s="3"/>
      <c r="H70" s="3"/>
      <c r="I70" s="3"/>
    </row>
    <row r="71" spans="3:9" ht="18" x14ac:dyDescent="0.35">
      <c r="C71" s="3"/>
      <c r="D71" s="3"/>
      <c r="E71" s="3"/>
      <c r="F71" s="3"/>
      <c r="G71" s="3"/>
      <c r="H71" s="3"/>
      <c r="I71" s="3"/>
    </row>
    <row r="72" spans="3:9" ht="18" x14ac:dyDescent="0.35">
      <c r="C72" s="3"/>
      <c r="D72" s="3"/>
      <c r="E72" s="3"/>
      <c r="F72" s="3"/>
      <c r="G72" s="3"/>
      <c r="H72" s="3"/>
      <c r="I72" s="3"/>
    </row>
    <row r="73" spans="3:9" ht="18" x14ac:dyDescent="0.35">
      <c r="C73" s="3"/>
      <c r="D73" s="3"/>
      <c r="E73" s="3"/>
      <c r="F73" s="3"/>
      <c r="G73" s="3"/>
      <c r="H73" s="3"/>
      <c r="I73" s="3"/>
    </row>
    <row r="74" spans="3:9" ht="18" x14ac:dyDescent="0.35">
      <c r="C74" s="3"/>
      <c r="D74" s="3"/>
      <c r="E74" s="3"/>
      <c r="F74" s="3"/>
      <c r="G74" s="3"/>
      <c r="H74" s="3"/>
      <c r="I74" s="3"/>
    </row>
    <row r="75" spans="3:9" ht="18" x14ac:dyDescent="0.35">
      <c r="C75" s="3"/>
      <c r="D75" s="3"/>
      <c r="E75" s="3"/>
      <c r="F75" s="3"/>
      <c r="G75" s="3"/>
      <c r="H75" s="3"/>
      <c r="I75" s="3"/>
    </row>
    <row r="76" spans="3:9" ht="18" x14ac:dyDescent="0.35">
      <c r="C76" s="3"/>
      <c r="D76" s="3"/>
      <c r="E76" s="3"/>
      <c r="F76" s="3"/>
      <c r="G76" s="3"/>
      <c r="H76" s="3"/>
      <c r="I76" s="3"/>
    </row>
    <row r="77" spans="3:9" ht="18" x14ac:dyDescent="0.35">
      <c r="C77" s="3"/>
      <c r="D77" s="3"/>
      <c r="E77" s="3"/>
      <c r="F77" s="3"/>
      <c r="G77" s="3"/>
      <c r="H77" s="3"/>
      <c r="I77" s="3"/>
    </row>
    <row r="78" spans="3:9" ht="18" x14ac:dyDescent="0.35">
      <c r="C78" s="3"/>
      <c r="D78" s="3"/>
      <c r="E78" s="3"/>
      <c r="F78" s="3"/>
      <c r="G78" s="3"/>
      <c r="H78" s="3"/>
      <c r="I78" s="3"/>
    </row>
    <row r="79" spans="3:9" ht="18" x14ac:dyDescent="0.35">
      <c r="C79" s="3"/>
      <c r="D79" s="3"/>
      <c r="E79" s="3"/>
      <c r="F79" s="3"/>
      <c r="G79" s="3"/>
      <c r="H79" s="3"/>
      <c r="I79" s="3"/>
    </row>
    <row r="80" spans="3:9" ht="18" x14ac:dyDescent="0.35">
      <c r="C80" s="3"/>
      <c r="D80" s="3"/>
      <c r="E80" s="3"/>
      <c r="F80" s="3"/>
      <c r="G80" s="3"/>
      <c r="H80" s="3"/>
      <c r="I80" s="3"/>
    </row>
    <row r="81" spans="3:9" ht="18" x14ac:dyDescent="0.35">
      <c r="C81" s="3"/>
      <c r="D81" s="3"/>
      <c r="E81" s="3"/>
      <c r="F81" s="3"/>
      <c r="G81" s="3"/>
      <c r="H81" s="3"/>
      <c r="I81" s="3"/>
    </row>
    <row r="82" spans="3:9" ht="18" x14ac:dyDescent="0.35">
      <c r="C82" s="3"/>
      <c r="D82" s="3"/>
      <c r="E82" s="3"/>
      <c r="F82" s="3"/>
      <c r="G82" s="3"/>
      <c r="H82" s="3"/>
      <c r="I82" s="3"/>
    </row>
    <row r="83" spans="3:9" ht="18" x14ac:dyDescent="0.35">
      <c r="C83" s="3"/>
      <c r="D83" s="3"/>
      <c r="E83" s="3"/>
      <c r="F83" s="3"/>
      <c r="G83" s="3"/>
      <c r="H83" s="3"/>
      <c r="I83" s="3"/>
    </row>
    <row r="84" spans="3:9" ht="18" x14ac:dyDescent="0.35">
      <c r="C84" s="3"/>
      <c r="D84" s="3"/>
      <c r="E84" s="3"/>
      <c r="F84" s="3"/>
      <c r="G84" s="3"/>
      <c r="H84" s="3"/>
      <c r="I84" s="3"/>
    </row>
    <row r="85" spans="3:9" ht="18" x14ac:dyDescent="0.35">
      <c r="C85" s="3"/>
      <c r="D85" s="3"/>
      <c r="E85" s="3"/>
      <c r="F85" s="3"/>
      <c r="G85" s="3"/>
      <c r="H85" s="3"/>
      <c r="I85" s="3"/>
    </row>
    <row r="86" spans="3:9" ht="18" x14ac:dyDescent="0.35">
      <c r="C86" s="3"/>
      <c r="D86" s="3"/>
      <c r="E86" s="3"/>
      <c r="F86" s="3"/>
      <c r="G86" s="3"/>
      <c r="H86" s="3"/>
      <c r="I86" s="3"/>
    </row>
    <row r="87" spans="3:9" ht="18" x14ac:dyDescent="0.35">
      <c r="C87" s="3"/>
      <c r="D87" s="3"/>
      <c r="E87" s="3"/>
      <c r="F87" s="3"/>
      <c r="G87" s="3"/>
      <c r="H87" s="3"/>
      <c r="I87" s="3"/>
    </row>
    <row r="88" spans="3:9" ht="18" x14ac:dyDescent="0.35">
      <c r="C88" s="3"/>
      <c r="D88" s="3"/>
      <c r="E88" s="3"/>
      <c r="F88" s="3"/>
      <c r="G88" s="3"/>
      <c r="H88" s="3"/>
      <c r="I88" s="3"/>
    </row>
    <row r="89" spans="3:9" ht="18" x14ac:dyDescent="0.35">
      <c r="C89" s="3"/>
      <c r="D89" s="3"/>
      <c r="E89" s="3"/>
      <c r="F89" s="3"/>
      <c r="G89" s="3"/>
      <c r="H89" s="3"/>
      <c r="I89" s="3"/>
    </row>
    <row r="90" spans="3:9" ht="18" x14ac:dyDescent="0.35">
      <c r="C90" s="3"/>
      <c r="D90" s="3"/>
      <c r="E90" s="3"/>
      <c r="F90" s="3"/>
      <c r="G90" s="3"/>
      <c r="H90" s="3"/>
      <c r="I90" s="3"/>
    </row>
    <row r="91" spans="3:9" ht="18" x14ac:dyDescent="0.35">
      <c r="C91" s="3"/>
      <c r="D91" s="3"/>
      <c r="E91" s="3"/>
      <c r="F91" s="3"/>
      <c r="G91" s="3"/>
      <c r="H91" s="3"/>
      <c r="I91" s="3"/>
    </row>
    <row r="92" spans="3:9" ht="18" x14ac:dyDescent="0.35">
      <c r="C92" s="3"/>
      <c r="D92" s="3"/>
      <c r="E92" s="3"/>
      <c r="F92" s="3"/>
      <c r="G92" s="3"/>
      <c r="H92" s="3"/>
      <c r="I92" s="3"/>
    </row>
    <row r="93" spans="3:9" ht="18" x14ac:dyDescent="0.35">
      <c r="C93" s="3"/>
      <c r="D93" s="3"/>
      <c r="E93" s="3"/>
      <c r="F93" s="3"/>
      <c r="G93" s="3"/>
      <c r="H93" s="3"/>
      <c r="I93" s="3"/>
    </row>
    <row r="94" spans="3:9" ht="18" x14ac:dyDescent="0.35">
      <c r="C94" s="3"/>
      <c r="D94" s="3"/>
      <c r="E94" s="3"/>
      <c r="F94" s="3"/>
      <c r="G94" s="3"/>
      <c r="H94" s="3"/>
      <c r="I94" s="3"/>
    </row>
    <row r="95" spans="3:9" ht="18" x14ac:dyDescent="0.35">
      <c r="C95" s="3"/>
      <c r="D95" s="3"/>
      <c r="E95" s="3"/>
      <c r="F95" s="3"/>
      <c r="G95" s="3"/>
      <c r="H95" s="3"/>
      <c r="I95" s="3"/>
    </row>
    <row r="96" spans="3:9" ht="18" x14ac:dyDescent="0.35">
      <c r="C96" s="3"/>
      <c r="D96" s="3"/>
      <c r="E96" s="3"/>
      <c r="F96" s="3"/>
      <c r="G96" s="3"/>
      <c r="H96" s="3"/>
      <c r="I96" s="3"/>
    </row>
    <row r="97" spans="3:9" ht="18" x14ac:dyDescent="0.35">
      <c r="C97" s="3"/>
      <c r="D97" s="3"/>
      <c r="E97" s="3"/>
      <c r="F97" s="3"/>
      <c r="G97" s="3"/>
      <c r="H97" s="3"/>
      <c r="I97" s="3"/>
    </row>
    <row r="98" spans="3:9" ht="18" x14ac:dyDescent="0.35">
      <c r="C98" s="3"/>
      <c r="D98" s="3"/>
      <c r="E98" s="3"/>
      <c r="F98" s="3"/>
      <c r="G98" s="3"/>
      <c r="H98" s="3"/>
      <c r="I98" s="3"/>
    </row>
    <row r="99" spans="3:9" ht="18" x14ac:dyDescent="0.35">
      <c r="C99" s="3"/>
      <c r="D99" s="3"/>
      <c r="E99" s="3"/>
      <c r="F99" s="3"/>
      <c r="G99" s="3"/>
      <c r="H99" s="3"/>
      <c r="I99" s="3"/>
    </row>
    <row r="100" spans="3:9" ht="18" x14ac:dyDescent="0.35">
      <c r="C100" s="3"/>
      <c r="D100" s="3"/>
      <c r="E100" s="3"/>
      <c r="F100" s="3"/>
      <c r="G100" s="3"/>
      <c r="H100" s="3"/>
      <c r="I100" s="3"/>
    </row>
    <row r="101" spans="3:9" ht="18" x14ac:dyDescent="0.35">
      <c r="C101" s="3"/>
      <c r="D101" s="3"/>
      <c r="E101" s="3"/>
      <c r="F101" s="3"/>
      <c r="G101" s="3"/>
      <c r="H101" s="3"/>
      <c r="I101" s="3"/>
    </row>
    <row r="102" spans="3:9" ht="18" x14ac:dyDescent="0.35">
      <c r="C102" s="3"/>
      <c r="D102" s="3"/>
      <c r="E102" s="3"/>
      <c r="F102" s="3"/>
      <c r="G102" s="3"/>
      <c r="H102" s="3"/>
      <c r="I102" s="3"/>
    </row>
    <row r="103" spans="3:9" ht="18" x14ac:dyDescent="0.35">
      <c r="C103" s="3"/>
      <c r="D103" s="3"/>
      <c r="E103" s="3"/>
      <c r="F103" s="3"/>
      <c r="G103" s="3"/>
      <c r="H103" s="3"/>
      <c r="I103" s="3"/>
    </row>
    <row r="104" spans="3:9" ht="18" x14ac:dyDescent="0.35">
      <c r="C104" s="3"/>
      <c r="D104" s="3"/>
      <c r="E104" s="3"/>
      <c r="F104" s="3"/>
      <c r="G104" s="3"/>
      <c r="H104" s="3"/>
      <c r="I104" s="3"/>
    </row>
    <row r="105" spans="3:9" ht="18" x14ac:dyDescent="0.35">
      <c r="C105" s="3"/>
      <c r="D105" s="3"/>
      <c r="E105" s="3"/>
      <c r="F105" s="3"/>
      <c r="G105" s="3"/>
      <c r="H105" s="3"/>
      <c r="I105" s="3"/>
    </row>
    <row r="106" spans="3:9" ht="18" x14ac:dyDescent="0.35">
      <c r="C106" s="3"/>
      <c r="D106" s="3"/>
      <c r="E106" s="3"/>
      <c r="F106" s="3"/>
      <c r="G106" s="3"/>
      <c r="H106" s="3"/>
      <c r="I106" s="3"/>
    </row>
    <row r="107" spans="3:9" ht="18" x14ac:dyDescent="0.35">
      <c r="C107" s="3"/>
      <c r="D107" s="3"/>
      <c r="E107" s="3"/>
      <c r="F107" s="3"/>
      <c r="G107" s="3"/>
      <c r="H107" s="3"/>
      <c r="I107" s="3"/>
    </row>
    <row r="108" spans="3:9" ht="18" x14ac:dyDescent="0.35">
      <c r="C108" s="3"/>
      <c r="D108" s="3"/>
      <c r="E108" s="3"/>
      <c r="F108" s="3"/>
      <c r="G108" s="3"/>
      <c r="H108" s="3"/>
      <c r="I108" s="3"/>
    </row>
    <row r="109" spans="3:9" ht="18" x14ac:dyDescent="0.35">
      <c r="C109" s="3"/>
      <c r="D109" s="3"/>
      <c r="E109" s="3"/>
      <c r="F109" s="3"/>
      <c r="G109" s="3"/>
      <c r="H109" s="3"/>
      <c r="I109" s="3"/>
    </row>
    <row r="110" spans="3:9" ht="18" x14ac:dyDescent="0.35">
      <c r="C110" s="3"/>
      <c r="D110" s="3"/>
      <c r="E110" s="3"/>
      <c r="F110" s="3"/>
      <c r="G110" s="3"/>
      <c r="H110" s="3"/>
      <c r="I110" s="3"/>
    </row>
    <row r="111" spans="3:9" ht="18" x14ac:dyDescent="0.35">
      <c r="C111" s="3"/>
      <c r="D111" s="3"/>
      <c r="E111" s="3"/>
      <c r="F111" s="3"/>
      <c r="G111" s="3"/>
      <c r="H111" s="3"/>
      <c r="I111" s="3"/>
    </row>
    <row r="112" spans="3:9" ht="18" x14ac:dyDescent="0.35">
      <c r="C112" s="3"/>
      <c r="D112" s="3"/>
      <c r="E112" s="3"/>
      <c r="F112" s="3"/>
      <c r="G112" s="3"/>
      <c r="H112" s="3"/>
      <c r="I112" s="3"/>
    </row>
    <row r="113" spans="3:9" ht="18" x14ac:dyDescent="0.35">
      <c r="C113" s="3"/>
      <c r="D113" s="3"/>
      <c r="E113" s="3"/>
      <c r="F113" s="3"/>
      <c r="G113" s="3"/>
      <c r="H113" s="3"/>
      <c r="I113" s="3"/>
    </row>
    <row r="114" spans="3:9" ht="18" x14ac:dyDescent="0.35">
      <c r="C114" s="3"/>
      <c r="D114" s="3"/>
      <c r="E114" s="3"/>
      <c r="F114" s="3"/>
      <c r="G114" s="3"/>
      <c r="H114" s="3"/>
      <c r="I114" s="3"/>
    </row>
    <row r="115" spans="3:9" ht="18" x14ac:dyDescent="0.35">
      <c r="C115" s="3"/>
      <c r="D115" s="3"/>
      <c r="E115" s="3"/>
      <c r="F115" s="3"/>
      <c r="G115" s="3"/>
      <c r="H115" s="3"/>
      <c r="I115" s="3"/>
    </row>
    <row r="116" spans="3:9" ht="18" x14ac:dyDescent="0.35">
      <c r="C116" s="3"/>
      <c r="D116" s="3"/>
      <c r="E116" s="3"/>
      <c r="F116" s="3"/>
      <c r="G116" s="3"/>
      <c r="H116" s="3"/>
      <c r="I116" s="3"/>
    </row>
    <row r="117" spans="3:9" ht="18" x14ac:dyDescent="0.35">
      <c r="C117" s="3"/>
      <c r="D117" s="3"/>
      <c r="E117" s="3"/>
      <c r="F117" s="3"/>
      <c r="G117" s="3"/>
      <c r="H117" s="3"/>
      <c r="I117" s="3"/>
    </row>
    <row r="118" spans="3:9" ht="18" x14ac:dyDescent="0.35">
      <c r="C118" s="3"/>
      <c r="D118" s="3"/>
      <c r="E118" s="3"/>
      <c r="F118" s="3"/>
      <c r="G118" s="3"/>
      <c r="H118" s="3"/>
      <c r="I118" s="3"/>
    </row>
    <row r="119" spans="3:9" ht="18" x14ac:dyDescent="0.35">
      <c r="C119" s="3"/>
      <c r="D119" s="3"/>
      <c r="E119" s="3"/>
      <c r="F119" s="3"/>
      <c r="G119" s="3"/>
      <c r="H119" s="3"/>
      <c r="I119" s="3"/>
    </row>
    <row r="120" spans="3:9" ht="18" x14ac:dyDescent="0.35">
      <c r="C120" s="3"/>
      <c r="D120" s="3"/>
      <c r="E120" s="3"/>
      <c r="F120" s="3"/>
      <c r="G120" s="3"/>
      <c r="H120" s="3"/>
      <c r="I120" s="3"/>
    </row>
    <row r="121" spans="3:9" ht="18" x14ac:dyDescent="0.35">
      <c r="C121" s="3"/>
      <c r="D121" s="3"/>
      <c r="E121" s="3"/>
      <c r="F121" s="3"/>
      <c r="G121" s="3"/>
      <c r="H121" s="3"/>
      <c r="I121" s="3"/>
    </row>
  </sheetData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7"/>
  <sheetViews>
    <sheetView showGridLines="0" showRowColHeaders="0" tabSelected="1" topLeftCell="D1" workbookViewId="0">
      <selection activeCell="D2" sqref="D2"/>
    </sheetView>
  </sheetViews>
  <sheetFormatPr defaultRowHeight="14.4" x14ac:dyDescent="0.3"/>
  <cols>
    <col min="1" max="1" width="19.109375" bestFit="1" customWidth="1"/>
    <col min="2" max="2" width="12" bestFit="1" customWidth="1"/>
    <col min="4" max="4" width="45.109375" bestFit="1" customWidth="1"/>
    <col min="5" max="8" width="0" hidden="1" customWidth="1"/>
    <col min="9" max="9" width="150.6640625" customWidth="1"/>
  </cols>
  <sheetData>
    <row r="1" spans="1:9" ht="61.2" x14ac:dyDescent="1.1000000000000001">
      <c r="A1" t="s">
        <v>0</v>
      </c>
      <c r="B1" t="s">
        <v>1</v>
      </c>
      <c r="E1" t="s">
        <v>3</v>
      </c>
      <c r="I1" s="7" t="s">
        <v>6</v>
      </c>
    </row>
    <row r="2" spans="1:9" ht="46.2" x14ac:dyDescent="0.85">
      <c r="A2" t="s">
        <v>8</v>
      </c>
      <c r="B2">
        <f t="shared" ref="B2:B26" ca="1" si="0">IF($D$2=0,B2,RAND())</f>
        <v>1.0888214932526341E-2</v>
      </c>
      <c r="D2" s="8">
        <v>1</v>
      </c>
      <c r="E2">
        <f>IF(D2=1,-1,E2+1)</f>
        <v>-1</v>
      </c>
      <c r="G2" t="e">
        <f ca="1">LARGE(Table13[Trekking],E2)</f>
        <v>#NUM!</v>
      </c>
      <c r="H2" t="e">
        <f ca="1">MATCH(G2,Table13[Trekking],0)</f>
        <v>#NUM!</v>
      </c>
      <c r="I2" s="2" t="e">
        <f ca="1">INDEX(Table13[Naam],H2)</f>
        <v>#NUM!</v>
      </c>
    </row>
    <row r="3" spans="1:9" ht="28.8" x14ac:dyDescent="0.55000000000000004">
      <c r="A3" t="s">
        <v>9</v>
      </c>
      <c r="B3">
        <f t="shared" ca="1" si="0"/>
        <v>0.37707123073067805</v>
      </c>
      <c r="D3" s="9" t="s">
        <v>7</v>
      </c>
      <c r="E3">
        <f>E2-1</f>
        <v>-2</v>
      </c>
      <c r="G3" t="e">
        <f ca="1">LARGE(Table13[Trekking],E3)</f>
        <v>#NUM!</v>
      </c>
      <c r="H3" t="e">
        <f ca="1">MATCH(G3,Table13[Trekking],0)</f>
        <v>#NUM!</v>
      </c>
      <c r="I3" s="1" t="e">
        <f ca="1">INDEX(Table13[Naam],H3)</f>
        <v>#NUM!</v>
      </c>
    </row>
    <row r="4" spans="1:9" ht="28.8" x14ac:dyDescent="0.55000000000000004">
      <c r="A4" t="s">
        <v>10</v>
      </c>
      <c r="B4">
        <f t="shared" ca="1" si="0"/>
        <v>0.15804603114623761</v>
      </c>
      <c r="D4" s="9"/>
      <c r="E4">
        <f t="shared" ref="E4:E23" si="1">E3-1</f>
        <v>-3</v>
      </c>
      <c r="G4" t="e">
        <f ca="1">LARGE(Table13[Trekking],E4)</f>
        <v>#NUM!</v>
      </c>
      <c r="H4" t="e">
        <f ca="1">MATCH(G4,Table13[Trekking],0)</f>
        <v>#NUM!</v>
      </c>
      <c r="I4" s="1" t="e">
        <f ca="1">INDEX(Table13[Naam],H4)</f>
        <v>#NUM!</v>
      </c>
    </row>
    <row r="5" spans="1:9" ht="28.8" x14ac:dyDescent="0.55000000000000004">
      <c r="A5" t="s">
        <v>11</v>
      </c>
      <c r="B5">
        <f t="shared" ca="1" si="0"/>
        <v>6.4285998987409054E-2</v>
      </c>
      <c r="D5" s="9"/>
      <c r="E5">
        <f t="shared" si="1"/>
        <v>-4</v>
      </c>
      <c r="G5" t="e">
        <f ca="1">LARGE(Table13[Trekking],E5)</f>
        <v>#NUM!</v>
      </c>
      <c r="H5" t="e">
        <f ca="1">MATCH(G5,Table13[Trekking],0)</f>
        <v>#NUM!</v>
      </c>
      <c r="I5" s="1" t="e">
        <f ca="1">INDEX(Table13[Naam],H5)</f>
        <v>#NUM!</v>
      </c>
    </row>
    <row r="6" spans="1:9" ht="28.8" x14ac:dyDescent="0.55000000000000004">
      <c r="A6" t="s">
        <v>12</v>
      </c>
      <c r="B6">
        <f t="shared" ca="1" si="0"/>
        <v>0.73480756152307614</v>
      </c>
      <c r="D6" s="9"/>
      <c r="E6">
        <f t="shared" si="1"/>
        <v>-5</v>
      </c>
      <c r="G6" t="e">
        <f ca="1">LARGE(Table13[Trekking],E6)</f>
        <v>#NUM!</v>
      </c>
      <c r="H6" t="e">
        <f ca="1">MATCH(G6,Table13[Trekking],0)</f>
        <v>#NUM!</v>
      </c>
      <c r="I6" s="1" t="e">
        <f ca="1">INDEX(Table13[Naam],H6)</f>
        <v>#NUM!</v>
      </c>
    </row>
    <row r="7" spans="1:9" ht="28.8" x14ac:dyDescent="0.55000000000000004">
      <c r="A7" t="s">
        <v>13</v>
      </c>
      <c r="B7">
        <f t="shared" ca="1" si="0"/>
        <v>0.83157382504112398</v>
      </c>
      <c r="D7" s="9"/>
      <c r="E7">
        <f t="shared" si="1"/>
        <v>-6</v>
      </c>
      <c r="G7" t="e">
        <f ca="1">LARGE(Table13[Trekking],E7)</f>
        <v>#NUM!</v>
      </c>
      <c r="H7" t="e">
        <f ca="1">MATCH(G7,Table13[Trekking],0)</f>
        <v>#NUM!</v>
      </c>
      <c r="I7" s="1" t="e">
        <f ca="1">INDEX(Table13[Naam],H7)</f>
        <v>#NUM!</v>
      </c>
    </row>
    <row r="8" spans="1:9" ht="28.8" x14ac:dyDescent="0.55000000000000004">
      <c r="A8" t="s">
        <v>14</v>
      </c>
      <c r="B8">
        <f t="shared" ca="1" si="0"/>
        <v>0.81544692680149233</v>
      </c>
      <c r="D8" s="9"/>
      <c r="E8">
        <f t="shared" si="1"/>
        <v>-7</v>
      </c>
      <c r="G8" t="e">
        <f ca="1">LARGE(Table13[Trekking],E8)</f>
        <v>#NUM!</v>
      </c>
      <c r="H8" t="e">
        <f ca="1">MATCH(G8,Table13[Trekking],0)</f>
        <v>#NUM!</v>
      </c>
      <c r="I8" s="1" t="e">
        <f ca="1">INDEX(Table13[Naam],H8)</f>
        <v>#NUM!</v>
      </c>
    </row>
    <row r="9" spans="1:9" ht="28.8" x14ac:dyDescent="0.55000000000000004">
      <c r="A9" t="s">
        <v>15</v>
      </c>
      <c r="B9">
        <f t="shared" ca="1" si="0"/>
        <v>0.69113871842517582</v>
      </c>
      <c r="D9" s="9"/>
      <c r="E9">
        <f t="shared" si="1"/>
        <v>-8</v>
      </c>
      <c r="G9" t="e">
        <f ca="1">LARGE(Table13[Trekking],E9)</f>
        <v>#NUM!</v>
      </c>
      <c r="H9" t="e">
        <f ca="1">MATCH(G9,Table13[Trekking],0)</f>
        <v>#NUM!</v>
      </c>
      <c r="I9" s="1" t="e">
        <f ca="1">INDEX(Table13[Naam],H9)</f>
        <v>#NUM!</v>
      </c>
    </row>
    <row r="10" spans="1:9" ht="28.8" x14ac:dyDescent="0.55000000000000004">
      <c r="A10" t="s">
        <v>16</v>
      </c>
      <c r="B10">
        <f t="shared" ca="1" si="0"/>
        <v>0.91856888490462041</v>
      </c>
      <c r="D10" s="5"/>
      <c r="E10">
        <f t="shared" si="1"/>
        <v>-9</v>
      </c>
      <c r="G10" t="e">
        <f ca="1">LARGE(Table13[Trekking],E10)</f>
        <v>#NUM!</v>
      </c>
      <c r="H10" t="e">
        <f ca="1">MATCH(G10,Table13[Trekking],0)</f>
        <v>#NUM!</v>
      </c>
      <c r="I10" s="1" t="e">
        <f ca="1">INDEX(Table13[Naam],H10)</f>
        <v>#NUM!</v>
      </c>
    </row>
    <row r="11" spans="1:9" ht="28.8" x14ac:dyDescent="0.55000000000000004">
      <c r="A11" t="s">
        <v>17</v>
      </c>
      <c r="B11">
        <f t="shared" ca="1" si="0"/>
        <v>0.87207928284163638</v>
      </c>
      <c r="D11" s="5"/>
      <c r="E11">
        <f t="shared" si="1"/>
        <v>-10</v>
      </c>
      <c r="G11" t="e">
        <f ca="1">LARGE(Table13[Trekking],E11)</f>
        <v>#NUM!</v>
      </c>
      <c r="H11" t="e">
        <f ca="1">MATCH(G11,Table13[Trekking],0)</f>
        <v>#NUM!</v>
      </c>
      <c r="I11" s="1" t="e">
        <f ca="1">INDEX(Table13[Naam],H11)</f>
        <v>#NUM!</v>
      </c>
    </row>
    <row r="12" spans="1:9" ht="28.8" x14ac:dyDescent="0.55000000000000004">
      <c r="A12" t="s">
        <v>18</v>
      </c>
      <c r="B12">
        <f t="shared" ca="1" si="0"/>
        <v>0.79410210067184928</v>
      </c>
      <c r="D12" s="5"/>
      <c r="E12">
        <f t="shared" si="1"/>
        <v>-11</v>
      </c>
      <c r="G12" t="e">
        <f ca="1">LARGE(Table13[Trekking],E12)</f>
        <v>#NUM!</v>
      </c>
      <c r="H12" t="e">
        <f ca="1">MATCH(G12,Table13[Trekking],0)</f>
        <v>#NUM!</v>
      </c>
      <c r="I12" s="1" t="e">
        <f ca="1">INDEX(Table13[Naam],H12)</f>
        <v>#NUM!</v>
      </c>
    </row>
    <row r="13" spans="1:9" ht="28.8" x14ac:dyDescent="0.55000000000000004">
      <c r="A13" t="s">
        <v>19</v>
      </c>
      <c r="B13">
        <f t="shared" ca="1" si="0"/>
        <v>0.86994967024867409</v>
      </c>
      <c r="D13" s="5"/>
      <c r="E13">
        <f t="shared" si="1"/>
        <v>-12</v>
      </c>
      <c r="G13" t="e">
        <f ca="1">LARGE(Table13[Trekking],E13)</f>
        <v>#NUM!</v>
      </c>
      <c r="H13" t="e">
        <f ca="1">MATCH(G13,Table13[Trekking],0)</f>
        <v>#NUM!</v>
      </c>
      <c r="I13" s="1" t="e">
        <f ca="1">INDEX(Table13[Naam],H13)</f>
        <v>#NUM!</v>
      </c>
    </row>
    <row r="14" spans="1:9" ht="28.8" x14ac:dyDescent="0.55000000000000004">
      <c r="A14" t="s">
        <v>20</v>
      </c>
      <c r="B14">
        <f t="shared" ca="1" si="0"/>
        <v>0.85405211804939152</v>
      </c>
      <c r="D14" s="5"/>
      <c r="E14">
        <f t="shared" si="1"/>
        <v>-13</v>
      </c>
      <c r="G14" t="e">
        <f ca="1">LARGE(Table13[Trekking],E14)</f>
        <v>#NUM!</v>
      </c>
      <c r="H14" t="e">
        <f ca="1">MATCH(G14,Table13[Trekking],0)</f>
        <v>#NUM!</v>
      </c>
      <c r="I14" s="1" t="e">
        <f ca="1">INDEX(Table13[Naam],H14)</f>
        <v>#NUM!</v>
      </c>
    </row>
    <row r="15" spans="1:9" ht="28.8" x14ac:dyDescent="0.55000000000000004">
      <c r="A15" t="s">
        <v>21</v>
      </c>
      <c r="B15">
        <f t="shared" ca="1" si="0"/>
        <v>0.30066561604006037</v>
      </c>
      <c r="E15">
        <f t="shared" si="1"/>
        <v>-14</v>
      </c>
      <c r="G15" t="e">
        <f ca="1">LARGE(Table13[Trekking],E15)</f>
        <v>#NUM!</v>
      </c>
      <c r="H15" t="e">
        <f ca="1">MATCH(G15,Table13[Trekking],0)</f>
        <v>#NUM!</v>
      </c>
      <c r="I15" s="1" t="e">
        <f ca="1">INDEX(Table13[Naam],H15)</f>
        <v>#NUM!</v>
      </c>
    </row>
    <row r="16" spans="1:9" ht="28.8" x14ac:dyDescent="0.55000000000000004">
      <c r="A16" t="s">
        <v>22</v>
      </c>
      <c r="B16">
        <f t="shared" ca="1" si="0"/>
        <v>9.8228432135053612E-2</v>
      </c>
      <c r="E16">
        <f t="shared" si="1"/>
        <v>-15</v>
      </c>
      <c r="G16" t="e">
        <f ca="1">LARGE(Table13[Trekking],E16)</f>
        <v>#NUM!</v>
      </c>
      <c r="H16" t="e">
        <f ca="1">MATCH(G16,Table13[Trekking],0)</f>
        <v>#NUM!</v>
      </c>
      <c r="I16" s="1" t="e">
        <f ca="1">INDEX(Table13[Naam],H16)</f>
        <v>#NUM!</v>
      </c>
    </row>
    <row r="17" spans="1:9" ht="28.8" x14ac:dyDescent="0.55000000000000004">
      <c r="A17" t="s">
        <v>23</v>
      </c>
      <c r="B17">
        <f t="shared" ca="1" si="0"/>
        <v>0.35040566148961583</v>
      </c>
      <c r="E17">
        <f t="shared" si="1"/>
        <v>-16</v>
      </c>
      <c r="G17" t="e">
        <f ca="1">LARGE(Table13[Trekking],E17)</f>
        <v>#NUM!</v>
      </c>
      <c r="H17" t="e">
        <f ca="1">MATCH(G17,Table13[Trekking],0)</f>
        <v>#NUM!</v>
      </c>
      <c r="I17" s="1" t="e">
        <f ca="1">INDEX(Table13[Naam],H17)</f>
        <v>#NUM!</v>
      </c>
    </row>
    <row r="18" spans="1:9" ht="28.8" x14ac:dyDescent="0.55000000000000004">
      <c r="A18" t="s">
        <v>24</v>
      </c>
      <c r="B18">
        <f t="shared" ca="1" si="0"/>
        <v>7.6441356519740267E-2</v>
      </c>
      <c r="E18">
        <f t="shared" si="1"/>
        <v>-17</v>
      </c>
      <c r="G18" t="e">
        <f ca="1">LARGE(Table13[Trekking],E18)</f>
        <v>#NUM!</v>
      </c>
      <c r="H18" t="e">
        <f ca="1">MATCH(G18,Table13[Trekking],0)</f>
        <v>#NUM!</v>
      </c>
      <c r="I18" s="1" t="e">
        <f ca="1">INDEX(Table13[Naam],H18)</f>
        <v>#NUM!</v>
      </c>
    </row>
    <row r="19" spans="1:9" ht="28.8" x14ac:dyDescent="0.55000000000000004">
      <c r="A19" t="s">
        <v>25</v>
      </c>
      <c r="B19">
        <f t="shared" ca="1" si="0"/>
        <v>0.3052209140400618</v>
      </c>
      <c r="E19">
        <f t="shared" si="1"/>
        <v>-18</v>
      </c>
      <c r="G19" t="e">
        <f ca="1">LARGE(Table13[Trekking],E19)</f>
        <v>#NUM!</v>
      </c>
      <c r="H19" t="e">
        <f ca="1">MATCH(G19,Table13[Trekking],0)</f>
        <v>#NUM!</v>
      </c>
      <c r="I19" s="1" t="e">
        <f ca="1">INDEX(Table13[Naam],H19)</f>
        <v>#NUM!</v>
      </c>
    </row>
    <row r="20" spans="1:9" ht="28.8" x14ac:dyDescent="0.55000000000000004">
      <c r="A20" t="s">
        <v>26</v>
      </c>
      <c r="B20">
        <f t="shared" ca="1" si="0"/>
        <v>0.20675126552456335</v>
      </c>
      <c r="E20">
        <f t="shared" si="1"/>
        <v>-19</v>
      </c>
      <c r="G20" t="e">
        <f ca="1">LARGE(Table13[Trekking],E20)</f>
        <v>#NUM!</v>
      </c>
      <c r="H20" t="e">
        <f ca="1">MATCH(G20,Table13[Trekking],0)</f>
        <v>#NUM!</v>
      </c>
      <c r="I20" s="1" t="e">
        <f ca="1">INDEX(Table13[Naam],H20)</f>
        <v>#NUM!</v>
      </c>
    </row>
    <row r="21" spans="1:9" ht="28.8" x14ac:dyDescent="0.55000000000000004">
      <c r="A21" t="s">
        <v>27</v>
      </c>
      <c r="B21">
        <f t="shared" ca="1" si="0"/>
        <v>0.10822871815633939</v>
      </c>
      <c r="E21">
        <f t="shared" si="1"/>
        <v>-20</v>
      </c>
      <c r="G21" t="e">
        <f ca="1">LARGE(Table13[Trekking],E21)</f>
        <v>#NUM!</v>
      </c>
      <c r="H21" t="e">
        <f ca="1">MATCH(G21,Table13[Trekking],0)</f>
        <v>#NUM!</v>
      </c>
      <c r="I21" s="1" t="e">
        <f ca="1">INDEX(Table13[Naam],H21)</f>
        <v>#NUM!</v>
      </c>
    </row>
    <row r="22" spans="1:9" ht="28.8" x14ac:dyDescent="0.55000000000000004">
      <c r="A22" t="s">
        <v>28</v>
      </c>
      <c r="B22">
        <f t="shared" ca="1" si="0"/>
        <v>0.61079378124601047</v>
      </c>
      <c r="E22">
        <f t="shared" si="1"/>
        <v>-21</v>
      </c>
      <c r="G22" t="e">
        <f ca="1">LARGE(Table13[Trekking],E22)</f>
        <v>#NUM!</v>
      </c>
      <c r="H22" t="e">
        <f ca="1">MATCH(G22,Table13[Trekking],0)</f>
        <v>#NUM!</v>
      </c>
      <c r="I22" s="1" t="e">
        <f ca="1">INDEX(Table13[Naam],H22)</f>
        <v>#NUM!</v>
      </c>
    </row>
    <row r="23" spans="1:9" ht="28.8" x14ac:dyDescent="0.55000000000000004">
      <c r="A23" t="s">
        <v>29</v>
      </c>
      <c r="B23">
        <f t="shared" ca="1" si="0"/>
        <v>0.70506331655956334</v>
      </c>
      <c r="E23">
        <f t="shared" si="1"/>
        <v>-22</v>
      </c>
      <c r="G23" t="e">
        <f ca="1">LARGE(Table13[Trekking],E23)</f>
        <v>#NUM!</v>
      </c>
      <c r="H23" t="e">
        <f ca="1">MATCH(G23,Table13[Trekking],0)</f>
        <v>#NUM!</v>
      </c>
      <c r="I23" s="1" t="e">
        <f ca="1">INDEX(Table13[Naam],H23)</f>
        <v>#NUM!</v>
      </c>
    </row>
    <row r="24" spans="1:9" x14ac:dyDescent="0.3">
      <c r="A24" t="s">
        <v>30</v>
      </c>
      <c r="B24">
        <f t="shared" ca="1" si="0"/>
        <v>0.2912066037307357</v>
      </c>
    </row>
    <row r="25" spans="1:9" x14ac:dyDescent="0.3">
      <c r="A25" t="s">
        <v>31</v>
      </c>
      <c r="B25">
        <f t="shared" ca="1" si="0"/>
        <v>0.65176742318830616</v>
      </c>
    </row>
    <row r="26" spans="1:9" x14ac:dyDescent="0.3">
      <c r="A26" t="s">
        <v>32</v>
      </c>
      <c r="B26">
        <f t="shared" ca="1" si="0"/>
        <v>0.94209513508377085</v>
      </c>
    </row>
    <row r="27" spans="1:9" x14ac:dyDescent="0.3">
      <c r="D27" s="6" t="s">
        <v>5</v>
      </c>
    </row>
  </sheetData>
  <mergeCells count="1">
    <mergeCell ref="D3:D9"/>
  </mergeCells>
  <conditionalFormatting sqref="G3:I23 G2:H2">
    <cfRule type="expression" dxfId="4" priority="5">
      <formula>ISERROR(G2)</formula>
    </cfRule>
  </conditionalFormatting>
  <conditionalFormatting sqref="I3:I23">
    <cfRule type="expression" dxfId="3" priority="4">
      <formula>LEN(I3)&gt;0</formula>
    </cfRule>
  </conditionalFormatting>
  <conditionalFormatting sqref="I2">
    <cfRule type="expression" dxfId="2" priority="3">
      <formula>ISERROR(I2)</formula>
    </cfRule>
  </conditionalFormatting>
  <conditionalFormatting sqref="I2">
    <cfRule type="expression" dxfId="1" priority="2">
      <formula>LEN(I2)&gt;0</formula>
    </cfRule>
  </conditionalFormatting>
  <pageMargins left="0.7" right="0.7" top="0.75" bottom="0.75" header="0.3" footer="0.3"/>
  <pageSetup paperSize="9" orientation="portrait" r:id="rId1"/>
  <ignoredErrors>
    <ignoredError sqref="I2:I23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Hoe het werkt</vt:lpstr>
      <vt:lpstr>De Trekking</vt:lpstr>
    </vt:vector>
  </TitlesOfParts>
  <Company>JKP Application Devlopment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Karel Pieterse</dc:creator>
  <dc:description>(c) www.jkp-ads.com all rights reserved.</dc:description>
  <cp:lastModifiedBy>Jan Karel Pieterse</cp:lastModifiedBy>
  <dcterms:created xsi:type="dcterms:W3CDTF">2014-11-24T14:57:37Z</dcterms:created>
  <dcterms:modified xsi:type="dcterms:W3CDTF">2021-10-29T12:35:32Z</dcterms:modified>
</cp:coreProperties>
</file>